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16" sheetId="1" r:id="rId1"/>
    <sheet name="Кузнецкая 16(2019)" sheetId="2" r:id="rId2"/>
    <sheet name="Кузнецкая 16(2020)" sheetId="3" r:id="rId3"/>
    <sheet name="Кузнецкая 16(2021)" sheetId="4" r:id="rId4"/>
    <sheet name="Кузнецкая 16(2022)" sheetId="5" r:id="rId5"/>
    <sheet name="Кузнецкая 1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16'!#REF!,'Кузнецкая 16'!#REF!</definedName>
    <definedName name="Z_6E36EA37_049E_4FAE_B719_2847CD16F858_.wvu.Rows" localSheetId="0" hidden="1">'Кузнецкая 16'!$42:$45</definedName>
    <definedName name="Z_73C0D023_21BD_4441_8EFA_957546C15799_.wvu.Cols" localSheetId="0" hidden="1">'Кузнецкая 16'!#REF!,'Кузнецкая 16'!#REF!</definedName>
    <definedName name="Z_73C0D023_21BD_4441_8EFA_957546C15799_.wvu.Rows" localSheetId="0" hidden="1">'Кузнецкая 16'!$42:$45</definedName>
    <definedName name="_xlnm.Print_Area" localSheetId="0">'Кузнецкая 16'!$A$1:$K$60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59" i="4"/>
  <c r="F64" i="5"/>
  <c r="F59" i="3"/>
  <c r="F63" i="5"/>
  <c r="E21" i="5"/>
  <c r="F38" i="5"/>
  <c r="F21" i="5"/>
  <c r="G21" i="5"/>
  <c r="F62" i="5" l="1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 l="1"/>
  <c r="A2" i="5"/>
  <c r="F57" i="5"/>
  <c r="F45" i="5"/>
  <c r="F31" i="5"/>
  <c r="G26" i="5"/>
  <c r="F26" i="5"/>
  <c r="E26" i="5"/>
  <c r="G10" i="5"/>
  <c r="F10" i="5"/>
  <c r="E10" i="5"/>
  <c r="E5" i="5"/>
  <c r="E3" i="5" s="1"/>
  <c r="E4" i="5"/>
  <c r="F56" i="5" l="1"/>
  <c r="F61" i="5" s="1"/>
  <c r="F68" i="5" s="1"/>
  <c r="F61" i="4"/>
  <c r="F56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<sst xmlns="http://schemas.openxmlformats.org/spreadsheetml/2006/main" count="375" uniqueCount="99">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</sst>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4" fillId="0" borderId="0" xfId="0" applyFont="1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8">
          <cell r="W268">
            <v>42599.282458457259</v>
          </cell>
          <cell r="X268">
            <v>8679.7171523353536</v>
          </cell>
          <cell r="Y268">
            <v>84716.490600000019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10166.1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7742.51</v>
          </cell>
          <cell r="AS268">
            <v>0</v>
          </cell>
          <cell r="AT268">
            <v>0</v>
          </cell>
          <cell r="AY268">
            <v>142260.57127989971</v>
          </cell>
          <cell r="BB268">
            <v>0</v>
          </cell>
          <cell r="BC268">
            <v>0</v>
          </cell>
          <cell r="CN268">
            <v>31293.240004065548</v>
          </cell>
          <cell r="CO268">
            <v>6413.7491682955551</v>
          </cell>
          <cell r="CP268">
            <v>1445.9449</v>
          </cell>
          <cell r="DB268">
            <v>0</v>
          </cell>
          <cell r="DG268">
            <v>26728.093120892419</v>
          </cell>
          <cell r="DU268">
            <v>81030.528471300233</v>
          </cell>
          <cell r="DV268">
            <v>17177.484603008837</v>
          </cell>
          <cell r="DW268">
            <v>23285.941300000002</v>
          </cell>
          <cell r="EK268">
            <v>0</v>
          </cell>
          <cell r="EQ268">
            <v>69516.643284498612</v>
          </cell>
          <cell r="FB268">
            <v>182541.88066555641</v>
          </cell>
          <cell r="FC268">
            <v>37287.330213488109</v>
          </cell>
          <cell r="FD268">
            <v>1611.8345999999999</v>
          </cell>
          <cell r="FL268">
            <v>1122</v>
          </cell>
          <cell r="FS268">
            <v>119708.75941385384</v>
          </cell>
          <cell r="FX268">
            <v>142905.12675719862</v>
          </cell>
          <cell r="FY268">
            <v>29131.513285573601</v>
          </cell>
          <cell r="FZ268">
            <v>0</v>
          </cell>
          <cell r="GG268">
            <v>62135.1564</v>
          </cell>
          <cell r="GL268">
            <v>93522.012170098606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8">
          <cell r="W268">
            <v>25701.254706490581</v>
          </cell>
          <cell r="X268">
            <v>7901.0391555000042</v>
          </cell>
          <cell r="Y268">
            <v>2609.8140000000003</v>
          </cell>
          <cell r="AK268">
            <v>0</v>
          </cell>
          <cell r="AV268">
            <v>19253.79</v>
          </cell>
          <cell r="AY268">
            <v>118600.50396265258</v>
          </cell>
          <cell r="BB268">
            <v>0</v>
          </cell>
          <cell r="BM268">
            <v>0</v>
          </cell>
          <cell r="BN268">
            <v>0</v>
          </cell>
          <cell r="CN268">
            <v>35931.12062482418</v>
          </cell>
          <cell r="CO268">
            <v>11138.647393695492</v>
          </cell>
          <cell r="CP268">
            <v>318.21850000000006</v>
          </cell>
          <cell r="DB268">
            <v>0</v>
          </cell>
          <cell r="DG268">
            <v>51941.306767737944</v>
          </cell>
          <cell r="DU268">
            <v>77236.024639706637</v>
          </cell>
          <cell r="DV268">
            <v>23746.724555382363</v>
          </cell>
          <cell r="DW268">
            <v>20671.739500000003</v>
          </cell>
          <cell r="EL268">
            <v>0</v>
          </cell>
          <cell r="EQ268">
            <v>66871.321155083264</v>
          </cell>
          <cell r="FB268">
            <v>182905.86389410292</v>
          </cell>
          <cell r="FC268">
            <v>55665.892675850773</v>
          </cell>
          <cell r="FD268">
            <v>1351.9284</v>
          </cell>
          <cell r="FL268">
            <v>0</v>
          </cell>
          <cell r="FS268">
            <v>95701.451339665276</v>
          </cell>
          <cell r="FX268">
            <v>141811.04523647836</v>
          </cell>
          <cell r="FY268">
            <v>43098.672249794508</v>
          </cell>
          <cell r="FZ268">
            <v>0</v>
          </cell>
          <cell r="GG268">
            <v>14660.154</v>
          </cell>
          <cell r="GL268">
            <v>78091.580583728588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8">
          <cell r="W268">
            <v>414841.38911024283</v>
          </cell>
          <cell r="X268">
            <v>97086.738968402846</v>
          </cell>
          <cell r="Y268">
            <v>345241.43579999998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284.32120000000003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Y268">
            <v>1583386.2593939013</v>
          </cell>
          <cell r="BB268">
            <v>0</v>
          </cell>
          <cell r="BC268">
            <v>0</v>
          </cell>
          <cell r="BM268">
            <v>0</v>
          </cell>
          <cell r="CN268">
            <v>32549.483229015768</v>
          </cell>
          <cell r="CO268">
            <v>10090.339800994887</v>
          </cell>
          <cell r="CP268">
            <v>3766.0610999999999</v>
          </cell>
          <cell r="DB268">
            <v>0</v>
          </cell>
          <cell r="DF268">
            <v>29645.638663939048</v>
          </cell>
          <cell r="DU268">
            <v>79466.531830599997</v>
          </cell>
          <cell r="DV268">
            <v>17055.874673174781</v>
          </cell>
          <cell r="DW268">
            <v>16828.0576</v>
          </cell>
          <cell r="EK268">
            <v>0</v>
          </cell>
          <cell r="EP268">
            <v>72581.691471791142</v>
          </cell>
          <cell r="FB268">
            <v>183215.33561117179</v>
          </cell>
          <cell r="FC268">
            <v>49008.502353221425</v>
          </cell>
          <cell r="FD268">
            <v>1748.4942000000001</v>
          </cell>
          <cell r="FE268">
            <v>0</v>
          </cell>
          <cell r="FL268">
            <v>0</v>
          </cell>
          <cell r="FS268">
            <v>96159.263695575937</v>
          </cell>
          <cell r="FX268">
            <v>136258.25268387838</v>
          </cell>
          <cell r="FY268">
            <v>36992.927531471578</v>
          </cell>
          <cell r="FZ268">
            <v>297.84000000000003</v>
          </cell>
          <cell r="GG268">
            <v>51935.911200000002</v>
          </cell>
          <cell r="GL268">
            <v>76721.787704978822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8">
          <cell r="W268">
            <v>17235.176697485851</v>
          </cell>
          <cell r="X268">
            <v>4060.0774721878888</v>
          </cell>
          <cell r="Y268">
            <v>94914.551500000001</v>
          </cell>
          <cell r="AV268">
            <v>69917.430000000008</v>
          </cell>
          <cell r="AY268">
            <v>72632.817220983328</v>
          </cell>
          <cell r="BM268">
            <v>10238.200000000001</v>
          </cell>
          <cell r="BN268">
            <v>0</v>
          </cell>
          <cell r="BO268">
            <v>0</v>
          </cell>
          <cell r="BP268">
            <v>0</v>
          </cell>
          <cell r="CN268">
            <v>35195.842945773991</v>
          </cell>
          <cell r="CO268">
            <v>9809.3352388815711</v>
          </cell>
          <cell r="CP268">
            <v>4703.2374999999993</v>
          </cell>
          <cell r="DB268">
            <v>0</v>
          </cell>
          <cell r="DG268">
            <v>31765.904627029275</v>
          </cell>
          <cell r="DL268">
            <v>37029.324799999995</v>
          </cell>
          <cell r="DP268">
            <v>1714.7155499999999</v>
          </cell>
          <cell r="DT268">
            <v>6864.610999999999</v>
          </cell>
          <cell r="DU268">
            <v>116084.97742028171</v>
          </cell>
          <cell r="DV268">
            <v>23277.828816487316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P268">
            <v>55632.456159443776</v>
          </cell>
          <cell r="EU268">
            <v>159253.25</v>
          </cell>
          <cell r="EW268">
            <v>3361.8099000000002</v>
          </cell>
          <cell r="EY268">
            <v>274204.58</v>
          </cell>
          <cell r="FA268">
            <v>225.31589999999997</v>
          </cell>
          <cell r="FL268">
            <v>297.66660000000002</v>
          </cell>
          <cell r="FS268">
            <v>0</v>
          </cell>
          <cell r="FV268">
            <v>345970.43</v>
          </cell>
          <cell r="FZ268">
            <v>264.52679999999998</v>
          </cell>
          <cell r="GG268">
            <v>19027.837049999998</v>
          </cell>
          <cell r="GL26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68">
          <cell r="W268">
            <v>9865.1434600391785</v>
          </cell>
          <cell r="X268">
            <v>2313.275799989869</v>
          </cell>
          <cell r="Y268">
            <v>1759.5181</v>
          </cell>
          <cell r="AV268">
            <v>1.8028983395126735E-8</v>
          </cell>
          <cell r="AW268">
            <v>0</v>
          </cell>
          <cell r="AY268">
            <v>7872.7904003077701</v>
          </cell>
          <cell r="CQ268">
            <v>60469.672228467272</v>
          </cell>
          <cell r="CR268">
            <v>14672.132460983314</v>
          </cell>
          <cell r="CS268">
            <v>28643.98735463979</v>
          </cell>
          <cell r="DE268">
            <v>0</v>
          </cell>
          <cell r="DI268">
            <v>47543.214285374561</v>
          </cell>
          <cell r="DX268">
            <v>115909.18603445499</v>
          </cell>
          <cell r="DY268">
            <v>26378.185302192767</v>
          </cell>
          <cell r="DZ268">
            <v>35147.261999999995</v>
          </cell>
          <cell r="EA268">
            <v>0</v>
          </cell>
          <cell r="ET268">
            <v>401.99999999999994</v>
          </cell>
          <cell r="EU268">
            <v>30860.076068930652</v>
          </cell>
          <cell r="EX268">
            <v>0</v>
          </cell>
          <cell r="EY268">
            <v>0</v>
          </cell>
          <cell r="EZ268">
            <v>0</v>
          </cell>
          <cell r="FB268">
            <v>0</v>
          </cell>
          <cell r="FQ268">
            <v>0</v>
          </cell>
          <cell r="FR268">
            <v>0</v>
          </cell>
          <cell r="GH268">
            <v>779428.26</v>
          </cell>
          <cell r="GK268">
            <v>17243.619149999995</v>
          </cell>
          <cell r="GL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68">
          <cell r="CQ268">
            <v>16610.192344850417</v>
          </cell>
          <cell r="CR268">
            <v>4080.9830510857923</v>
          </cell>
          <cell r="CS268">
            <v>5638.7538144550545</v>
          </cell>
          <cell r="DI268">
            <v>12360.834050438638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8">
          <cell r="W268">
            <v>72515.443285222602</v>
          </cell>
          <cell r="X268">
            <v>17431.905235184073</v>
          </cell>
          <cell r="Y268">
            <v>27417.775999999998</v>
          </cell>
          <cell r="AV268">
            <v>5191.2000001055731</v>
          </cell>
          <cell r="AW268">
            <v>-4907.0538999999999</v>
          </cell>
          <cell r="AX268">
            <v>66225.021077027297</v>
          </cell>
          <cell r="CT268">
            <v>141099.07350000003</v>
          </cell>
          <cell r="ED268">
            <v>236522.25999999998</v>
          </cell>
          <cell r="EE268">
            <v>21939.300690512569</v>
          </cell>
          <cell r="EF268">
            <v>5108.5183909520565</v>
          </cell>
          <cell r="EG268">
            <v>20781.430199999995</v>
          </cell>
          <cell r="FA268">
            <v>0</v>
          </cell>
          <cell r="FB268">
            <v>5836.2338651516375</v>
          </cell>
          <cell r="FE268">
            <v>0</v>
          </cell>
          <cell r="FF268">
            <v>0</v>
          </cell>
          <cell r="FH268">
            <v>0</v>
          </cell>
          <cell r="FX268">
            <v>29973.180299999993</v>
          </cell>
          <cell r="FY268">
            <v>0</v>
          </cell>
          <cell r="GO268">
            <v>960768.24999999988</v>
          </cell>
          <cell r="GP268">
            <v>48273</v>
          </cell>
          <cell r="GR268">
            <v>21798.510299999998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9.140625" style="1" customWidth="1"/>
    <col min="9" max="16384" width="9.140625" style="1"/>
  </cols>
  <sheetData>
    <row r="1" spans="1:7" ht="18" customHeight="1" x14ac:dyDescent="0.2">
      <c r="A1" s="72" t="s">
        <v>51</v>
      </c>
      <c r="B1" s="72"/>
      <c r="C1" s="72"/>
      <c r="D1" s="72"/>
      <c r="E1" s="72"/>
      <c r="F1" s="72"/>
      <c r="G1" s="73"/>
    </row>
    <row r="2" spans="1:7" ht="21" customHeight="1" x14ac:dyDescent="0.2">
      <c r="A2" s="74" t="s">
        <v>38</v>
      </c>
      <c r="B2" s="75"/>
      <c r="C2" s="75"/>
      <c r="D2" s="75"/>
      <c r="E2" s="75"/>
      <c r="F2" s="75"/>
      <c r="G2" s="75"/>
    </row>
    <row r="3" spans="1:7" ht="14.25" hidden="1" customHeight="1" x14ac:dyDescent="0.2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7" ht="14.2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4.2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5.75" x14ac:dyDescent="0.2">
      <c r="A6" s="4"/>
      <c r="B6" s="5"/>
      <c r="C6" s="6"/>
      <c r="D6" s="7"/>
      <c r="E6" s="37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1" t="s">
        <v>5</v>
      </c>
      <c r="B8" s="82"/>
      <c r="C8" s="82"/>
      <c r="D8" s="83"/>
      <c r="E8" s="15" t="s">
        <v>6</v>
      </c>
      <c r="F8" s="15" t="s">
        <v>7</v>
      </c>
      <c r="G8" s="16" t="s">
        <v>40</v>
      </c>
    </row>
    <row r="9" spans="1:7" ht="15.75" x14ac:dyDescent="0.25">
      <c r="A9" s="84" t="s">
        <v>8</v>
      </c>
      <c r="B9" s="85"/>
      <c r="C9" s="85"/>
      <c r="D9" s="86"/>
      <c r="E9" s="17">
        <f>SUM(E10:E14)</f>
        <v>4004929.04</v>
      </c>
      <c r="F9" s="17">
        <f t="shared" ref="F9:G9" si="0">SUM(F10:F14)</f>
        <v>4058518.9699999997</v>
      </c>
      <c r="G9" s="17">
        <f t="shared" si="0"/>
        <v>878292.1399999999</v>
      </c>
    </row>
    <row r="10" spans="1:7" ht="13.15" customHeight="1" x14ac:dyDescent="0.25">
      <c r="A10" s="78" t="s">
        <v>9</v>
      </c>
      <c r="B10" s="79"/>
      <c r="C10" s="79"/>
      <c r="D10" s="80"/>
      <c r="E10" s="18">
        <v>1378253.29</v>
      </c>
      <c r="F10" s="18">
        <v>1357953.24</v>
      </c>
      <c r="G10" s="19">
        <v>328741.49</v>
      </c>
    </row>
    <row r="11" spans="1:7" ht="14.45" customHeight="1" x14ac:dyDescent="0.25">
      <c r="A11" s="78" t="s">
        <v>10</v>
      </c>
      <c r="B11" s="79"/>
      <c r="C11" s="79"/>
      <c r="D11" s="80"/>
      <c r="E11" s="18">
        <v>1060342.08</v>
      </c>
      <c r="F11" s="18">
        <v>1105395.22</v>
      </c>
      <c r="G11" s="19">
        <v>253057.51</v>
      </c>
    </row>
    <row r="12" spans="1:7" ht="13.9" customHeight="1" x14ac:dyDescent="0.25">
      <c r="A12" s="78" t="s">
        <v>11</v>
      </c>
      <c r="B12" s="79"/>
      <c r="C12" s="79"/>
      <c r="D12" s="80"/>
      <c r="E12" s="18">
        <v>268142.36</v>
      </c>
      <c r="F12" s="18">
        <v>276228.21999999997</v>
      </c>
      <c r="G12" s="19">
        <v>56121.34</v>
      </c>
    </row>
    <row r="13" spans="1:7" ht="13.5" customHeight="1" x14ac:dyDescent="0.25">
      <c r="A13" s="78" t="s">
        <v>12</v>
      </c>
      <c r="B13" s="79"/>
      <c r="C13" s="79"/>
      <c r="D13" s="80"/>
      <c r="E13" s="18">
        <v>313705.56</v>
      </c>
      <c r="F13" s="18">
        <v>319916.27</v>
      </c>
      <c r="G13" s="19">
        <v>65648.22</v>
      </c>
    </row>
    <row r="14" spans="1:7" ht="14.45" customHeight="1" x14ac:dyDescent="0.25">
      <c r="A14" s="71" t="s">
        <v>13</v>
      </c>
      <c r="B14" s="71"/>
      <c r="C14" s="71"/>
      <c r="D14" s="71"/>
      <c r="E14" s="18">
        <v>984485.75</v>
      </c>
      <c r="F14" s="18">
        <v>999026.02</v>
      </c>
      <c r="G14" s="19">
        <v>174723.58</v>
      </c>
    </row>
    <row r="15" spans="1:7" ht="15.75" x14ac:dyDescent="0.25">
      <c r="A15" s="65" t="s">
        <v>41</v>
      </c>
      <c r="B15" s="66"/>
      <c r="C15" s="66"/>
      <c r="D15" s="67"/>
      <c r="E15" s="17">
        <f>SUM(E16:E19)</f>
        <v>2562177.8099999996</v>
      </c>
      <c r="F15" s="17">
        <f t="shared" ref="F15:G15" si="1">SUM(F16:F19)</f>
        <v>2559837.6999999997</v>
      </c>
      <c r="G15" s="17">
        <f t="shared" si="1"/>
        <v>411731.37</v>
      </c>
    </row>
    <row r="16" spans="1:7" ht="33.6" customHeight="1" x14ac:dyDescent="0.25">
      <c r="A16" s="68" t="s">
        <v>43</v>
      </c>
      <c r="B16" s="69"/>
      <c r="C16" s="69"/>
      <c r="D16" s="70"/>
      <c r="E16" s="18">
        <v>2248281.0699999998</v>
      </c>
      <c r="F16" s="18">
        <v>2256734.59</v>
      </c>
      <c r="G16" s="19">
        <v>371344.43</v>
      </c>
    </row>
    <row r="17" spans="1:13" ht="15.75" x14ac:dyDescent="0.25">
      <c r="A17" s="71" t="s">
        <v>44</v>
      </c>
      <c r="B17" s="71"/>
      <c r="C17" s="71"/>
      <c r="D17" s="71"/>
      <c r="E17" s="18">
        <v>8982.84</v>
      </c>
      <c r="F17" s="18">
        <v>8636.7999999999993</v>
      </c>
      <c r="G17" s="19">
        <v>1189.4100000000001</v>
      </c>
    </row>
    <row r="18" spans="1:13" ht="15.75" x14ac:dyDescent="0.25">
      <c r="A18" s="71" t="s">
        <v>45</v>
      </c>
      <c r="B18" s="71"/>
      <c r="C18" s="71"/>
      <c r="D18" s="71"/>
      <c r="E18" s="18"/>
      <c r="F18" s="18"/>
      <c r="G18" s="19"/>
    </row>
    <row r="19" spans="1:13" ht="15.75" x14ac:dyDescent="0.25">
      <c r="A19" s="71" t="s">
        <v>46</v>
      </c>
      <c r="B19" s="71"/>
      <c r="C19" s="71"/>
      <c r="D19" s="71"/>
      <c r="E19" s="18">
        <v>304913.90000000002</v>
      </c>
      <c r="F19" s="18">
        <v>294466.31</v>
      </c>
      <c r="G19" s="19">
        <v>39197.53</v>
      </c>
    </row>
    <row r="20" spans="1:13" ht="15.75" x14ac:dyDescent="0.25">
      <c r="A20" s="87" t="s">
        <v>14</v>
      </c>
      <c r="B20" s="87"/>
      <c r="C20" s="87"/>
      <c r="D20" s="87"/>
      <c r="E20" s="18"/>
      <c r="F20" s="18"/>
      <c r="G20" s="19"/>
    </row>
    <row r="21" spans="1:13" ht="15.75" x14ac:dyDescent="0.25">
      <c r="A21" s="71" t="s">
        <v>15</v>
      </c>
      <c r="B21" s="71"/>
      <c r="C21" s="71"/>
      <c r="D21" s="71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28"/>
      <c r="F22" s="28"/>
      <c r="G22" s="23"/>
    </row>
    <row r="23" spans="1:13" ht="15.75" x14ac:dyDescent="0.25">
      <c r="A23" s="32" t="s">
        <v>42</v>
      </c>
      <c r="B23" s="32"/>
      <c r="C23" s="32"/>
      <c r="D23" s="32"/>
      <c r="E23" s="33"/>
      <c r="F23" s="31"/>
      <c r="G23" s="30"/>
    </row>
    <row r="24" spans="1:13" ht="15.75" x14ac:dyDescent="0.25">
      <c r="A24" s="88" t="s">
        <v>52</v>
      </c>
      <c r="B24" s="88"/>
      <c r="C24" s="88"/>
      <c r="D24" s="88"/>
      <c r="E24" s="88"/>
      <c r="F24" s="18">
        <v>1304770.4030410647</v>
      </c>
      <c r="G24" s="20"/>
    </row>
    <row r="25" spans="1:13" ht="15.75" customHeight="1" x14ac:dyDescent="0.2">
      <c r="A25" s="89" t="s">
        <v>30</v>
      </c>
      <c r="B25" s="90"/>
      <c r="C25" s="90"/>
      <c r="D25" s="90"/>
      <c r="E25" s="91"/>
      <c r="F25" s="98">
        <f>SUM(F27:F31)</f>
        <v>285998.57149069232</v>
      </c>
    </row>
    <row r="26" spans="1:13" ht="28.5" customHeight="1" x14ac:dyDescent="0.2">
      <c r="A26" s="92"/>
      <c r="B26" s="93"/>
      <c r="C26" s="93"/>
      <c r="D26" s="93"/>
      <c r="E26" s="94"/>
      <c r="F26" s="99"/>
    </row>
    <row r="27" spans="1:13" ht="15.75" hidden="1" x14ac:dyDescent="0.25">
      <c r="A27" s="95" t="s">
        <v>16</v>
      </c>
      <c r="B27" s="96"/>
      <c r="C27" s="96"/>
      <c r="D27" s="96"/>
      <c r="E27" s="97"/>
      <c r="F27" s="24">
        <f>'[1]УК ВР декабрь нар'!W268</f>
        <v>42599.282458457259</v>
      </c>
      <c r="M27" s="35"/>
    </row>
    <row r="28" spans="1:13" ht="15.75" hidden="1" x14ac:dyDescent="0.25">
      <c r="A28" s="95" t="s">
        <v>31</v>
      </c>
      <c r="B28" s="96"/>
      <c r="C28" s="96"/>
      <c r="D28" s="96"/>
      <c r="E28" s="97"/>
      <c r="F28" s="24">
        <f>'[1]УК ВР декабрь нар'!X268</f>
        <v>8679.7171523353536</v>
      </c>
    </row>
    <row r="29" spans="1:13" ht="15.75" hidden="1" x14ac:dyDescent="0.25">
      <c r="A29" s="95" t="s">
        <v>18</v>
      </c>
      <c r="B29" s="96"/>
      <c r="C29" s="96"/>
      <c r="D29" s="96"/>
      <c r="E29" s="97"/>
      <c r="F29" s="24">
        <f>'[1]УК ВР декабрь нар'!Y268</f>
        <v>84716.490600000019</v>
      </c>
    </row>
    <row r="30" spans="1:13" ht="15.75" hidden="1" x14ac:dyDescent="0.25">
      <c r="A30" s="95" t="s">
        <v>19</v>
      </c>
      <c r="B30" s="96"/>
      <c r="C30" s="96"/>
      <c r="D30" s="96"/>
      <c r="E30" s="97"/>
      <c r="F30" s="24">
        <f>'[1]УК ВР декабрь нар'!AA268+'[1]УК ВР декабрь нар'!AB268+'[1]УК ВР декабрь нар'!AC268+'[1]УК ВР декабрь нар'!AD268+'[1]УК ВР декабрь нар'!AE268+'[1]УК ВР декабрь нар'!AF268+'[1]УК ВР декабрь нар'!AG268+'[1]УК ВР декабрь нар'!AH268+'[1]УК ВР декабрь нар'!AJ268+'[1]УК ВР декабрь нар'!AL268+'[1]УК ВР декабрь нар'!AN268+'[1]УК ВР декабрь нар'!AO268+'[1]УК ВР декабрь нар'!AP268+'[1]УК ВР декабрь нар'!AQ268+'[1]УК ВР декабрь нар'!AR268+'[1]УК ВР декабрь нар'!AT268</f>
        <v>7742.51</v>
      </c>
    </row>
    <row r="31" spans="1:13" ht="36.75" hidden="1" customHeight="1" x14ac:dyDescent="0.25">
      <c r="A31" s="101" t="s">
        <v>32</v>
      </c>
      <c r="B31" s="102"/>
      <c r="C31" s="102"/>
      <c r="D31" s="102"/>
      <c r="E31" s="103"/>
      <c r="F31" s="24">
        <f>'[1]УК ВР декабрь нар'!AY268</f>
        <v>142260.57127989971</v>
      </c>
    </row>
    <row r="32" spans="1:13" ht="15.75" customHeight="1" x14ac:dyDescent="0.2">
      <c r="A32" s="89" t="s">
        <v>33</v>
      </c>
      <c r="B32" s="90"/>
      <c r="C32" s="90"/>
      <c r="D32" s="90"/>
      <c r="E32" s="91"/>
      <c r="F32" s="98">
        <f>SUM(F34:F38)+323295.04</f>
        <v>590352.76485206117</v>
      </c>
    </row>
    <row r="33" spans="1:13" ht="33" customHeight="1" x14ac:dyDescent="0.2">
      <c r="A33" s="92"/>
      <c r="B33" s="93"/>
      <c r="C33" s="93"/>
      <c r="D33" s="93"/>
      <c r="E33" s="94"/>
      <c r="F33" s="99"/>
    </row>
    <row r="34" spans="1:13" ht="15.75" hidden="1" x14ac:dyDescent="0.25">
      <c r="A34" s="100" t="s">
        <v>16</v>
      </c>
      <c r="B34" s="100"/>
      <c r="C34" s="100"/>
      <c r="D34" s="100"/>
      <c r="E34" s="100"/>
      <c r="F34" s="24">
        <f>'[1]УК ВР декабрь нар'!CN268+'[1]УК ВР декабрь нар'!DU268</f>
        <v>112323.76847536578</v>
      </c>
      <c r="M34" s="35"/>
    </row>
    <row r="35" spans="1:13" ht="15.75" hidden="1" x14ac:dyDescent="0.25">
      <c r="A35" s="100" t="s">
        <v>31</v>
      </c>
      <c r="B35" s="100"/>
      <c r="C35" s="100"/>
      <c r="D35" s="100"/>
      <c r="E35" s="100"/>
      <c r="F35" s="24">
        <f>'[1]УК ВР декабрь нар'!CO268+'[1]УК ВР декабрь нар'!DV268</f>
        <v>23591.233771304393</v>
      </c>
    </row>
    <row r="36" spans="1:13" ht="15.75" hidden="1" x14ac:dyDescent="0.25">
      <c r="A36" s="100" t="s">
        <v>18</v>
      </c>
      <c r="B36" s="100"/>
      <c r="C36" s="100"/>
      <c r="D36" s="100"/>
      <c r="E36" s="100"/>
      <c r="F36" s="24">
        <f>'[1]УК ВР декабрь нар'!CP268+'[1]УК ВР декабрь нар'!DW268</f>
        <v>24731.886200000001</v>
      </c>
    </row>
    <row r="37" spans="1:13" ht="15.75" hidden="1" x14ac:dyDescent="0.25">
      <c r="A37" s="100" t="s">
        <v>19</v>
      </c>
      <c r="B37" s="100"/>
      <c r="C37" s="100"/>
      <c r="D37" s="100"/>
      <c r="E37" s="100"/>
      <c r="F37" s="24">
        <f>'[1]УК ВР декабрь нар'!AI268+'[1]УК ВР декабрь нар'!AJ268+'[1]УК ВР декабрь нар'!AS268+'[1]УК ВР декабрь нар'!BC268+'[1]УК ВР декабрь нар'!DB268+'[1]УК ВР декабрь нар'!EK268+'[1]УК ВР декабрь нар'!AM268</f>
        <v>10166.1</v>
      </c>
    </row>
    <row r="38" spans="1:13" ht="39.75" hidden="1" customHeight="1" x14ac:dyDescent="0.25">
      <c r="A38" s="101" t="s">
        <v>34</v>
      </c>
      <c r="B38" s="104"/>
      <c r="C38" s="104"/>
      <c r="D38" s="104"/>
      <c r="E38" s="105"/>
      <c r="F38" s="24">
        <f>'[1]УК ВР декабрь нар'!DG268+'[1]УК ВР декабрь нар'!EQ268</f>
        <v>96244.736405391028</v>
      </c>
    </row>
    <row r="39" spans="1:13" ht="32.450000000000003" customHeight="1" x14ac:dyDescent="0.25">
      <c r="A39" s="106" t="s">
        <v>35</v>
      </c>
      <c r="B39" s="107"/>
      <c r="C39" s="107"/>
      <c r="D39" s="107"/>
      <c r="E39" s="108"/>
      <c r="F39" s="25">
        <f>SUM(F40:F48)+187969.58</f>
        <v>857935.19350576913</v>
      </c>
    </row>
    <row r="40" spans="1:13" ht="15.6" hidden="1" customHeight="1" x14ac:dyDescent="0.25">
      <c r="A40" s="109" t="s">
        <v>20</v>
      </c>
      <c r="B40" s="110"/>
      <c r="C40" s="110"/>
      <c r="D40" s="110"/>
      <c r="E40" s="111"/>
      <c r="F40" s="24">
        <f>'[1]УК ВР декабрь нар'!FB268+'[1]УК ВР декабрь нар'!FX268</f>
        <v>325447.00742275501</v>
      </c>
      <c r="M40" s="35"/>
    </row>
    <row r="41" spans="1:13" ht="15.75" hidden="1" x14ac:dyDescent="0.25">
      <c r="A41" s="95" t="s">
        <v>31</v>
      </c>
      <c r="B41" s="96"/>
      <c r="C41" s="96"/>
      <c r="D41" s="96"/>
      <c r="E41" s="96"/>
      <c r="F41" s="24">
        <f>'[1]УК ВР декабрь нар'!FC268+'[1]УК ВР декабрь нар'!FY268</f>
        <v>66418.84349906171</v>
      </c>
    </row>
    <row r="42" spans="1:13" ht="15.6" hidden="1" customHeight="1" x14ac:dyDescent="0.25">
      <c r="A42" s="100" t="s">
        <v>21</v>
      </c>
      <c r="B42" s="100"/>
      <c r="C42" s="100"/>
      <c r="D42" s="100"/>
      <c r="E42" s="95"/>
      <c r="F42" s="24"/>
    </row>
    <row r="43" spans="1:13" ht="15.6" hidden="1" customHeight="1" x14ac:dyDescent="0.25">
      <c r="A43" s="95" t="s">
        <v>17</v>
      </c>
      <c r="B43" s="96"/>
      <c r="C43" s="96"/>
      <c r="D43" s="96"/>
      <c r="E43" s="96"/>
      <c r="F43" s="24"/>
    </row>
    <row r="44" spans="1:13" ht="15.6" hidden="1" customHeight="1" x14ac:dyDescent="0.25">
      <c r="A44" s="100" t="s">
        <v>22</v>
      </c>
      <c r="B44" s="100"/>
      <c r="C44" s="100"/>
      <c r="D44" s="100"/>
      <c r="E44" s="95"/>
      <c r="F44" s="24"/>
    </row>
    <row r="45" spans="1:13" ht="15.6" hidden="1" customHeight="1" x14ac:dyDescent="0.25">
      <c r="A45" s="95" t="s">
        <v>17</v>
      </c>
      <c r="B45" s="96"/>
      <c r="C45" s="96"/>
      <c r="D45" s="96"/>
      <c r="E45" s="96"/>
      <c r="F45" s="24"/>
    </row>
    <row r="46" spans="1:13" ht="15.75" hidden="1" x14ac:dyDescent="0.25">
      <c r="A46" s="100" t="s">
        <v>18</v>
      </c>
      <c r="B46" s="100"/>
      <c r="C46" s="100"/>
      <c r="D46" s="100"/>
      <c r="E46" s="95"/>
      <c r="F46" s="24">
        <f>'[1]УК ВР декабрь нар'!FD268+'[1]УК ВР декабрь нар'!FZ268</f>
        <v>1611.8345999999999</v>
      </c>
    </row>
    <row r="47" spans="1:13" ht="15.75" hidden="1" x14ac:dyDescent="0.25">
      <c r="A47" s="95" t="s">
        <v>19</v>
      </c>
      <c r="B47" s="96"/>
      <c r="C47" s="96"/>
      <c r="D47" s="96"/>
      <c r="E47" s="96"/>
      <c r="F47" s="24">
        <f>'[1]УК ВР декабрь нар'!GG268+'[1]УК ВР декабрь нар'!FL268+'[1]УК ВР декабрь нар'!BB268+'[1]УК ВР декабрь нар'!AK268</f>
        <v>63257.1564</v>
      </c>
    </row>
    <row r="48" spans="1:13" ht="43.5" hidden="1" customHeight="1" x14ac:dyDescent="0.25">
      <c r="A48" s="101" t="s">
        <v>36</v>
      </c>
      <c r="B48" s="104"/>
      <c r="C48" s="104"/>
      <c r="D48" s="104"/>
      <c r="E48" s="105"/>
      <c r="F48" s="24">
        <f>'[1]УК ВР декабрь нар'!FS268+'[1]УК ВР декабрь нар'!GL268</f>
        <v>213230.77158395245</v>
      </c>
    </row>
    <row r="49" spans="1:12" ht="15.6" hidden="1" customHeight="1" x14ac:dyDescent="0.25">
      <c r="A49" s="106" t="s">
        <v>37</v>
      </c>
      <c r="B49" s="96"/>
      <c r="C49" s="96"/>
      <c r="D49" s="96"/>
      <c r="E49" s="97"/>
      <c r="F49" s="29"/>
    </row>
    <row r="50" spans="1:12" ht="15.6" customHeight="1" x14ac:dyDescent="0.25">
      <c r="A50" s="114" t="s">
        <v>47</v>
      </c>
      <c r="B50" s="115"/>
      <c r="C50" s="115"/>
      <c r="D50" s="115"/>
      <c r="E50" s="116"/>
      <c r="F50" s="25">
        <f>F25+F32+F39+F49</f>
        <v>1734286.5298485225</v>
      </c>
    </row>
    <row r="51" spans="1:12" ht="15.75" x14ac:dyDescent="0.25">
      <c r="A51" s="36" t="s">
        <v>48</v>
      </c>
      <c r="B51" s="34"/>
      <c r="C51" s="34"/>
      <c r="D51" s="34"/>
      <c r="E51" s="34"/>
      <c r="F51" s="25">
        <f>F52+F53+F54</f>
        <v>323619.21999999997</v>
      </c>
    </row>
    <row r="52" spans="1:12" ht="15.75" x14ac:dyDescent="0.25">
      <c r="A52" s="95" t="s">
        <v>23</v>
      </c>
      <c r="B52" s="96"/>
      <c r="C52" s="96"/>
      <c r="D52" s="96"/>
      <c r="E52" s="96"/>
      <c r="F52" s="24">
        <v>168939.11</v>
      </c>
    </row>
    <row r="53" spans="1:12" ht="18" customHeight="1" x14ac:dyDescent="0.25">
      <c r="A53" s="95" t="s">
        <v>24</v>
      </c>
      <c r="B53" s="96"/>
      <c r="C53" s="96"/>
      <c r="D53" s="96"/>
      <c r="E53" s="96"/>
      <c r="F53" s="24">
        <v>154680.10999999999</v>
      </c>
    </row>
    <row r="54" spans="1:12" ht="15.75" hidden="1" x14ac:dyDescent="0.25">
      <c r="A54" s="109" t="s">
        <v>25</v>
      </c>
      <c r="B54" s="110"/>
      <c r="C54" s="110"/>
      <c r="D54" s="110"/>
      <c r="E54" s="111"/>
      <c r="F54" s="24">
        <v>0</v>
      </c>
      <c r="L54" s="20"/>
    </row>
    <row r="55" spans="1:12" ht="15.75" x14ac:dyDescent="0.25">
      <c r="A55" s="112" t="s">
        <v>49</v>
      </c>
      <c r="B55" s="112"/>
      <c r="C55" s="112"/>
      <c r="D55" s="112"/>
      <c r="E55" s="112"/>
      <c r="F55" s="25">
        <f>F50+F51</f>
        <v>2057905.7498485225</v>
      </c>
    </row>
    <row r="56" spans="1:12" ht="15.75" x14ac:dyDescent="0.25">
      <c r="A56" s="88" t="s">
        <v>26</v>
      </c>
      <c r="B56" s="88"/>
      <c r="C56" s="88"/>
      <c r="D56" s="88"/>
      <c r="E56" s="88"/>
      <c r="F56" s="26">
        <f>E16</f>
        <v>2248281.0699999998</v>
      </c>
      <c r="H56" s="27"/>
    </row>
    <row r="57" spans="1:12" s="30" customFormat="1" ht="15.75" x14ac:dyDescent="0.25">
      <c r="A57" s="88" t="s">
        <v>27</v>
      </c>
      <c r="B57" s="88"/>
      <c r="C57" s="88"/>
      <c r="D57" s="88"/>
      <c r="E57" s="88"/>
      <c r="F57" s="25">
        <f>F16</f>
        <v>2256734.59</v>
      </c>
      <c r="H57" s="27"/>
    </row>
    <row r="58" spans="1:12" ht="15.75" x14ac:dyDescent="0.25">
      <c r="A58" s="113" t="s">
        <v>28</v>
      </c>
      <c r="B58" s="113"/>
      <c r="C58" s="113"/>
      <c r="D58" s="113"/>
      <c r="E58" s="113"/>
      <c r="F58" s="25">
        <f>F24+F56-F55</f>
        <v>1495145.7231925421</v>
      </c>
      <c r="H58" s="27"/>
      <c r="L58" s="20"/>
    </row>
    <row r="60" spans="1:12" x14ac:dyDescent="0.2">
      <c r="A60" s="1" t="s">
        <v>29</v>
      </c>
      <c r="F60" s="27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40625" defaultRowHeight="12.75" x14ac:dyDescent="0.2"/>
  <cols>
    <col min="1" max="3" width="9.140625" style="30"/>
    <col min="4" max="4" width="26.42578125" style="30" customWidth="1"/>
    <col min="5" max="5" width="16.42578125" style="30" customWidth="1"/>
    <col min="6" max="6" width="14" style="30" customWidth="1"/>
    <col min="7" max="7" width="16.140625" style="30" customWidth="1"/>
    <col min="8" max="8" width="6.28515625" style="30" customWidth="1"/>
    <col min="9" max="16384" width="9.140625" style="30"/>
  </cols>
  <sheetData>
    <row r="1" spans="1:7" ht="13.9" customHeight="1" x14ac:dyDescent="0.2">
      <c r="A1" s="72" t="s">
        <v>53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'Кузнецкая 16'!A2:G2</f>
        <v>перед собственниками дома по адресу: ул. Кузнецкая 16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'Кузнецкая 16'!G6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31"/>
    </row>
    <row r="8" spans="1:7" ht="82.9" customHeight="1" x14ac:dyDescent="0.2">
      <c r="A8" s="81" t="s">
        <v>5</v>
      </c>
      <c r="B8" s="82"/>
      <c r="C8" s="82"/>
      <c r="D8" s="83"/>
      <c r="E8" s="15" t="s">
        <v>6</v>
      </c>
      <c r="F8" s="15" t="s">
        <v>7</v>
      </c>
      <c r="G8" s="16" t="str">
        <f>'Кузнецкая 16'!G8</f>
        <v>задолженность с нарастающим итогом с -01.01.2010г</v>
      </c>
    </row>
    <row r="9" spans="1:7" ht="15.75" x14ac:dyDescent="0.25">
      <c r="A9" s="84" t="s">
        <v>8</v>
      </c>
      <c r="B9" s="85"/>
      <c r="C9" s="85"/>
      <c r="D9" s="86"/>
      <c r="E9" s="17">
        <f>SUM(E10:E15)</f>
        <v>4258892.58</v>
      </c>
      <c r="F9" s="17">
        <f t="shared" ref="F9:G9" si="0">SUM(F10:F15)</f>
        <v>4090832.32</v>
      </c>
      <c r="G9" s="17">
        <f t="shared" si="0"/>
        <v>1046352.4</v>
      </c>
    </row>
    <row r="10" spans="1:7" ht="15.75" x14ac:dyDescent="0.25">
      <c r="A10" s="78" t="s">
        <v>9</v>
      </c>
      <c r="B10" s="79"/>
      <c r="C10" s="79"/>
      <c r="D10" s="80"/>
      <c r="E10" s="18">
        <v>1312651.42</v>
      </c>
      <c r="F10" s="18">
        <v>1287820.32</v>
      </c>
      <c r="G10" s="19">
        <v>353572.59</v>
      </c>
    </row>
    <row r="11" spans="1:7" ht="15.75" x14ac:dyDescent="0.25">
      <c r="A11" s="78" t="s">
        <v>10</v>
      </c>
      <c r="B11" s="79"/>
      <c r="C11" s="79"/>
      <c r="D11" s="80"/>
      <c r="E11" s="18">
        <v>1050830.1299999999</v>
      </c>
      <c r="F11" s="18">
        <v>1008611.48</v>
      </c>
      <c r="G11" s="19">
        <v>295276.15999999997</v>
      </c>
    </row>
    <row r="12" spans="1:7" ht="15.75" x14ac:dyDescent="0.25">
      <c r="A12" s="78" t="s">
        <v>11</v>
      </c>
      <c r="B12" s="79"/>
      <c r="C12" s="79"/>
      <c r="D12" s="80"/>
      <c r="E12" s="18">
        <v>268707.24</v>
      </c>
      <c r="F12" s="18">
        <v>256793.71</v>
      </c>
      <c r="G12" s="19">
        <v>68034.87</v>
      </c>
    </row>
    <row r="13" spans="1:7" ht="15.75" x14ac:dyDescent="0.25">
      <c r="A13" s="78" t="s">
        <v>12</v>
      </c>
      <c r="B13" s="79"/>
      <c r="C13" s="79"/>
      <c r="D13" s="80"/>
      <c r="E13" s="18">
        <v>306142.51</v>
      </c>
      <c r="F13" s="18">
        <v>291808.33</v>
      </c>
      <c r="G13" s="19">
        <v>79982.399999999994</v>
      </c>
    </row>
    <row r="14" spans="1:7" ht="15.75" x14ac:dyDescent="0.25">
      <c r="A14" s="71" t="s">
        <v>13</v>
      </c>
      <c r="B14" s="71"/>
      <c r="C14" s="71"/>
      <c r="D14" s="71"/>
      <c r="E14" s="18">
        <v>951649.08</v>
      </c>
      <c r="F14" s="18">
        <v>924456.37</v>
      </c>
      <c r="G14" s="19">
        <v>201916.29</v>
      </c>
    </row>
    <row r="15" spans="1:7" ht="15.75" x14ac:dyDescent="0.25">
      <c r="A15" s="78" t="s">
        <v>68</v>
      </c>
      <c r="B15" s="79"/>
      <c r="C15" s="79"/>
      <c r="D15" s="80"/>
      <c r="E15" s="18">
        <v>368912.2</v>
      </c>
      <c r="F15" s="18">
        <v>321342.11</v>
      </c>
      <c r="G15" s="19">
        <v>47570.09</v>
      </c>
    </row>
    <row r="16" spans="1:7" ht="15.75" x14ac:dyDescent="0.25">
      <c r="A16" s="65" t="s">
        <v>41</v>
      </c>
      <c r="B16" s="66"/>
      <c r="C16" s="66"/>
      <c r="D16" s="67"/>
      <c r="E16" s="17">
        <f>SUM(E17:E20)</f>
        <v>2500809.5</v>
      </c>
      <c r="F16" s="17">
        <f>SUM(F17:F20)</f>
        <v>2466867.77</v>
      </c>
      <c r="G16" s="17">
        <f>SUM(G17:G20)</f>
        <v>445623.92000000004</v>
      </c>
    </row>
    <row r="17" spans="1:12" ht="15.75" x14ac:dyDescent="0.25">
      <c r="A17" s="117" t="s">
        <v>43</v>
      </c>
      <c r="B17" s="118"/>
      <c r="C17" s="118"/>
      <c r="D17" s="119"/>
      <c r="E17" s="18">
        <v>2170603.2000000002</v>
      </c>
      <c r="F17" s="18">
        <v>2146256.88</v>
      </c>
      <c r="G17" s="19">
        <v>395641.57</v>
      </c>
    </row>
    <row r="18" spans="1:12" ht="15.75" x14ac:dyDescent="0.25">
      <c r="A18" s="71" t="s">
        <v>55</v>
      </c>
      <c r="B18" s="71"/>
      <c r="C18" s="71"/>
      <c r="D18" s="71"/>
      <c r="E18" s="18">
        <v>9456.9599999999991</v>
      </c>
      <c r="F18" s="18">
        <v>9252.9699999999993</v>
      </c>
      <c r="G18" s="19">
        <v>1393.4</v>
      </c>
    </row>
    <row r="19" spans="1:12" ht="15.75" x14ac:dyDescent="0.25">
      <c r="A19" s="71" t="s">
        <v>56</v>
      </c>
      <c r="B19" s="71"/>
      <c r="C19" s="71"/>
      <c r="D19" s="71"/>
      <c r="E19" s="18">
        <v>2994.92</v>
      </c>
      <c r="F19" s="18">
        <v>1453.35</v>
      </c>
      <c r="G19" s="19">
        <v>1541.57</v>
      </c>
    </row>
    <row r="20" spans="1:12" ht="15.75" x14ac:dyDescent="0.25">
      <c r="A20" s="71" t="s">
        <v>57</v>
      </c>
      <c r="B20" s="71"/>
      <c r="C20" s="71"/>
      <c r="D20" s="71"/>
      <c r="E20" s="18">
        <v>317754.42</v>
      </c>
      <c r="F20" s="18">
        <v>309904.57</v>
      </c>
      <c r="G20" s="19">
        <v>47047.38</v>
      </c>
    </row>
    <row r="21" spans="1:12" ht="15.75" x14ac:dyDescent="0.25">
      <c r="A21" s="87" t="s">
        <v>14</v>
      </c>
      <c r="B21" s="87"/>
      <c r="C21" s="87"/>
      <c r="D21" s="87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71" t="s">
        <v>15</v>
      </c>
      <c r="B22" s="71"/>
      <c r="C22" s="71"/>
      <c r="D22" s="71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28"/>
      <c r="F23" s="28"/>
      <c r="G23" s="23"/>
    </row>
    <row r="24" spans="1:12" ht="15.75" x14ac:dyDescent="0.25">
      <c r="A24" s="32" t="s">
        <v>58</v>
      </c>
      <c r="B24" s="32"/>
      <c r="C24" s="32"/>
      <c r="D24" s="32"/>
      <c r="E24" s="33"/>
      <c r="F24" s="31"/>
    </row>
    <row r="25" spans="1:12" ht="15.75" x14ac:dyDescent="0.25">
      <c r="A25" s="88" t="s">
        <v>59</v>
      </c>
      <c r="B25" s="88"/>
      <c r="C25" s="88"/>
      <c r="D25" s="88"/>
      <c r="E25" s="88"/>
      <c r="F25" s="41">
        <f>'Кузнецкая 16'!F58</f>
        <v>1495145.7231925421</v>
      </c>
      <c r="G25" s="20"/>
    </row>
    <row r="26" spans="1:12" ht="13.15" customHeight="1" x14ac:dyDescent="0.2">
      <c r="A26" s="89" t="s">
        <v>60</v>
      </c>
      <c r="B26" s="90"/>
      <c r="C26" s="90"/>
      <c r="D26" s="90"/>
      <c r="E26" s="91"/>
      <c r="F26" s="98">
        <f>SUM(F28:F32)</f>
        <v>174066.40182464317</v>
      </c>
    </row>
    <row r="27" spans="1:12" ht="13.15" customHeight="1" x14ac:dyDescent="0.2">
      <c r="A27" s="92"/>
      <c r="B27" s="93"/>
      <c r="C27" s="93"/>
      <c r="D27" s="93"/>
      <c r="E27" s="94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4">
        <f>'[2]УК ВР декабрь нар'!W268</f>
        <v>25701.254706490581</v>
      </c>
      <c r="L28" s="35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4">
        <f>'[2]УК ВР декабрь нар'!X268</f>
        <v>7901.0391555000042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4">
        <f>'[2]УК ВР декабрь нар'!Y268</f>
        <v>2609.8140000000003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4">
        <f>'[2]УК ВР декабрь нар'!AV268+'[2]УК ВР декабрь нар'!BN268</f>
        <v>19253.79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4">
        <f>'[2]УК ВР декабрь нар'!AY268</f>
        <v>118600.50396265258</v>
      </c>
    </row>
    <row r="33" spans="1:12" ht="13.15" customHeight="1" x14ac:dyDescent="0.2">
      <c r="A33" s="89" t="s">
        <v>62</v>
      </c>
      <c r="B33" s="90"/>
      <c r="C33" s="90"/>
      <c r="D33" s="90"/>
      <c r="E33" s="91"/>
      <c r="F33" s="98">
        <f>SUM(F35:F39)+383292.62</f>
        <v>671147.72313642991</v>
      </c>
    </row>
    <row r="34" spans="1:12" ht="13.15" customHeight="1" x14ac:dyDescent="0.2">
      <c r="A34" s="92"/>
      <c r="B34" s="93"/>
      <c r="C34" s="93"/>
      <c r="D34" s="93"/>
      <c r="E34" s="94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4">
        <f>'[2]УК ВР декабрь нар'!CN268+'[2]УК ВР декабрь нар'!DU268</f>
        <v>113167.14526453082</v>
      </c>
      <c r="L35" s="35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4">
        <f>'[2]УК ВР декабрь нар'!CO268+'[2]УК ВР декабрь нар'!DV268</f>
        <v>34885.371949077853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4">
        <f>'[2]УК ВР декабрь нар'!CP268+'[2]УК ВР декабрь нар'!DW268</f>
        <v>20989.958000000002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4">
        <f>'[2]УК ВР декабрь нар'!BM268+'[2]УК ВР декабрь нар'!DB268+'[2]УК ВР декабрь нар'!EL268</f>
        <v>0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4">
        <f>'[2]УК ВР декабрь нар'!DG268+'[2]УК ВР декабрь нар'!EQ268</f>
        <v>118812.62792282121</v>
      </c>
    </row>
    <row r="40" spans="1:12" ht="15.75" x14ac:dyDescent="0.25">
      <c r="A40" s="106" t="s">
        <v>35</v>
      </c>
      <c r="B40" s="107"/>
      <c r="C40" s="107"/>
      <c r="D40" s="107"/>
      <c r="E40" s="108"/>
      <c r="F40" s="25">
        <f>SUM(F41:F49)</f>
        <v>613286.58837962034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4">
        <f>'[2]УК ВР декабрь нар'!FB268+'[2]УК ВР декабрь нар'!FX268</f>
        <v>324716.90913058131</v>
      </c>
      <c r="L41" s="35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4">
        <f>'[2]УК ВР декабрь нар'!FC268+'[2]УК ВР декабрь нар'!FY268</f>
        <v>98764.564925645274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4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4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4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4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4">
        <f>'[2]УК ВР декабрь нар'!FD268+'[2]УК ВР декабрь нар'!FZ268</f>
        <v>1351.9284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4">
        <f>'[2]УК ВР декабрь нар'!GG268+'[2]УК ВР декабрь нар'!FL268+'[2]УК ВР декабрь нар'!BB268+'[2]УК ВР декабрь нар'!AK268</f>
        <v>14660.154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4">
        <f>'[2]УК ВР декабрь нар'!FS268+'[2]УК ВР декабрь нар'!GL268</f>
        <v>173793.03192339386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29"/>
    </row>
    <row r="51" spans="1:15" ht="15.75" x14ac:dyDescent="0.25">
      <c r="A51" s="114" t="s">
        <v>65</v>
      </c>
      <c r="B51" s="115"/>
      <c r="C51" s="115"/>
      <c r="D51" s="115"/>
      <c r="E51" s="116"/>
      <c r="F51" s="25">
        <f>F26+F33+F40+F50</f>
        <v>1458500.7133406934</v>
      </c>
      <c r="K51" s="20"/>
    </row>
    <row r="52" spans="1:15" ht="15.75" x14ac:dyDescent="0.25">
      <c r="A52" s="36" t="s">
        <v>66</v>
      </c>
      <c r="B52" s="38"/>
      <c r="C52" s="38"/>
      <c r="D52" s="38"/>
      <c r="E52" s="38"/>
      <c r="F52" s="25">
        <f>F53+F54+F55</f>
        <v>342329.28</v>
      </c>
    </row>
    <row r="53" spans="1:15" ht="15.75" x14ac:dyDescent="0.25">
      <c r="A53" s="95" t="s">
        <v>23</v>
      </c>
      <c r="B53" s="96"/>
      <c r="C53" s="96"/>
      <c r="D53" s="96"/>
      <c r="E53" s="96"/>
      <c r="F53" s="24">
        <v>173493.79</v>
      </c>
    </row>
    <row r="54" spans="1:15" ht="15.75" x14ac:dyDescent="0.25">
      <c r="A54" s="95" t="s">
        <v>24</v>
      </c>
      <c r="B54" s="96"/>
      <c r="C54" s="96"/>
      <c r="D54" s="96"/>
      <c r="E54" s="96"/>
      <c r="F54" s="24">
        <v>168835.49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4">
        <v>0</v>
      </c>
    </row>
    <row r="56" spans="1:15" ht="15.75" x14ac:dyDescent="0.25">
      <c r="A56" s="112" t="s">
        <v>67</v>
      </c>
      <c r="B56" s="112"/>
      <c r="C56" s="112"/>
      <c r="D56" s="112"/>
      <c r="E56" s="112"/>
      <c r="F56" s="25">
        <f>F51+F52</f>
        <v>1800829.9933406934</v>
      </c>
      <c r="N56" s="20"/>
      <c r="O56" s="20"/>
    </row>
    <row r="57" spans="1:15" ht="15.75" x14ac:dyDescent="0.25">
      <c r="A57" s="88" t="s">
        <v>26</v>
      </c>
      <c r="B57" s="88"/>
      <c r="C57" s="88"/>
      <c r="D57" s="88"/>
      <c r="E57" s="88"/>
      <c r="F57" s="26">
        <f>E17</f>
        <v>2170603.2000000002</v>
      </c>
    </row>
    <row r="58" spans="1:15" ht="15.75" x14ac:dyDescent="0.25">
      <c r="A58" s="88" t="s">
        <v>27</v>
      </c>
      <c r="B58" s="88"/>
      <c r="C58" s="88"/>
      <c r="D58" s="88"/>
      <c r="E58" s="88"/>
      <c r="F58" s="25">
        <f>F17</f>
        <v>2146256.88</v>
      </c>
      <c r="H58" s="27"/>
    </row>
    <row r="59" spans="1:15" ht="15.75" x14ac:dyDescent="0.25">
      <c r="A59" s="113" t="s">
        <v>28</v>
      </c>
      <c r="B59" s="113"/>
      <c r="C59" s="113"/>
      <c r="D59" s="113"/>
      <c r="E59" s="113"/>
      <c r="F59" s="25">
        <f>F25+F57-F56</f>
        <v>1864918.9298518486</v>
      </c>
      <c r="H59" s="27"/>
      <c r="K59" s="20"/>
    </row>
    <row r="61" spans="1:15" x14ac:dyDescent="0.2">
      <c r="A61" s="30" t="s">
        <v>29</v>
      </c>
      <c r="F61" s="27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zoomScale="80" zoomScaleNormal="80" workbookViewId="0">
      <selection activeCell="F60" sqref="F60"/>
    </sheetView>
  </sheetViews>
  <sheetFormatPr defaultColWidth="9.140625" defaultRowHeight="12.75" x14ac:dyDescent="0.2"/>
  <cols>
    <col min="1" max="3" width="9.140625" style="30"/>
    <col min="4" max="4" width="26.42578125" style="30" customWidth="1"/>
    <col min="5" max="5" width="16.42578125" style="30" customWidth="1"/>
    <col min="6" max="6" width="14" style="30" customWidth="1"/>
    <col min="7" max="7" width="16.140625" style="30" customWidth="1"/>
    <col min="8" max="8" width="6.28515625" style="30" customWidth="1"/>
    <col min="9" max="16384" width="9.140625" style="30"/>
  </cols>
  <sheetData>
    <row r="1" spans="1:7" ht="13.9" customHeight="1" x14ac:dyDescent="0.2">
      <c r="A1" s="72" t="s">
        <v>69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'Кузнецкая 16'!A2:G2</f>
        <v>перед собственниками дома по адресу: ул. Кузнецкая 16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'Кузнецкая 16'!G6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31"/>
    </row>
    <row r="8" spans="1:7" ht="82.9" customHeight="1" x14ac:dyDescent="0.2">
      <c r="A8" s="81" t="s">
        <v>5</v>
      </c>
      <c r="B8" s="82"/>
      <c r="C8" s="82"/>
      <c r="D8" s="83"/>
      <c r="E8" s="15" t="s">
        <v>6</v>
      </c>
      <c r="F8" s="15" t="s">
        <v>7</v>
      </c>
      <c r="G8" s="16" t="str">
        <f>'Кузнецкая 16'!G8</f>
        <v>задолженность с нарастающим итогом с -01.01.2010г</v>
      </c>
    </row>
    <row r="9" spans="1:7" ht="15.75" x14ac:dyDescent="0.25">
      <c r="A9" s="84" t="s">
        <v>8</v>
      </c>
      <c r="B9" s="85"/>
      <c r="C9" s="85"/>
      <c r="D9" s="86"/>
      <c r="E9" s="17">
        <f>SUM(E10:E15)</f>
        <v>1956239.58</v>
      </c>
      <c r="F9" s="17">
        <f t="shared" ref="F9:G9" si="0">SUM(F10:F15)</f>
        <v>2418108.8100000005</v>
      </c>
      <c r="G9" s="17">
        <f t="shared" si="0"/>
        <v>584483.16999999993</v>
      </c>
    </row>
    <row r="10" spans="1:7" ht="15.75" x14ac:dyDescent="0.25">
      <c r="A10" s="78" t="s">
        <v>9</v>
      </c>
      <c r="B10" s="79"/>
      <c r="C10" s="79"/>
      <c r="D10" s="80"/>
      <c r="E10" s="18">
        <v>894467.59</v>
      </c>
      <c r="F10" s="18">
        <v>1126722.25</v>
      </c>
      <c r="G10" s="19">
        <v>121317.93</v>
      </c>
    </row>
    <row r="11" spans="1:7" ht="15.75" x14ac:dyDescent="0.25">
      <c r="A11" s="78" t="s">
        <v>10</v>
      </c>
      <c r="B11" s="79"/>
      <c r="C11" s="79"/>
      <c r="D11" s="80"/>
      <c r="E11" s="18">
        <v>359541.69</v>
      </c>
      <c r="F11" s="18">
        <v>439372.73</v>
      </c>
      <c r="G11" s="19">
        <v>215445.12</v>
      </c>
    </row>
    <row r="12" spans="1:7" ht="15.75" x14ac:dyDescent="0.25">
      <c r="A12" s="78" t="s">
        <v>11</v>
      </c>
      <c r="B12" s="79"/>
      <c r="C12" s="79"/>
      <c r="D12" s="80"/>
      <c r="E12" s="18">
        <v>241531.27</v>
      </c>
      <c r="F12" s="18">
        <v>250317.07</v>
      </c>
      <c r="G12" s="19">
        <v>59249.07</v>
      </c>
    </row>
    <row r="13" spans="1:7" ht="15.75" x14ac:dyDescent="0.25">
      <c r="A13" s="78" t="s">
        <v>12</v>
      </c>
      <c r="B13" s="79"/>
      <c r="C13" s="79"/>
      <c r="D13" s="80"/>
      <c r="E13" s="18">
        <v>277407.92</v>
      </c>
      <c r="F13" s="18">
        <v>287220.21000000002</v>
      </c>
      <c r="G13" s="19">
        <v>70170.11</v>
      </c>
    </row>
    <row r="14" spans="1:7" ht="15.75" x14ac:dyDescent="0.25">
      <c r="A14" s="71" t="s">
        <v>13</v>
      </c>
      <c r="B14" s="71"/>
      <c r="C14" s="71"/>
      <c r="D14" s="71"/>
      <c r="E14" s="18">
        <v>156062.28</v>
      </c>
      <c r="F14" s="18">
        <v>252000.58</v>
      </c>
      <c r="G14" s="19">
        <v>105977.99</v>
      </c>
    </row>
    <row r="15" spans="1:7" ht="15.75" x14ac:dyDescent="0.25">
      <c r="A15" s="78" t="s">
        <v>68</v>
      </c>
      <c r="B15" s="79"/>
      <c r="C15" s="79"/>
      <c r="D15" s="80"/>
      <c r="E15" s="18">
        <v>27228.83</v>
      </c>
      <c r="F15" s="18">
        <v>62475.97</v>
      </c>
      <c r="G15" s="19">
        <v>12322.95</v>
      </c>
    </row>
    <row r="16" spans="1:7" ht="15.75" x14ac:dyDescent="0.25">
      <c r="A16" s="65" t="s">
        <v>41</v>
      </c>
      <c r="B16" s="66"/>
      <c r="C16" s="66"/>
      <c r="D16" s="67"/>
      <c r="E16" s="17">
        <f>SUM(E17:E20)</f>
        <v>2429704.1799999997</v>
      </c>
      <c r="F16" s="17">
        <f>SUM(F17:F20)</f>
        <v>2433579.92</v>
      </c>
      <c r="G16" s="17">
        <f>SUM(G17:G20)</f>
        <v>441797.36000000004</v>
      </c>
    </row>
    <row r="17" spans="1:12" ht="25.5" customHeight="1" x14ac:dyDescent="0.25">
      <c r="A17" s="117" t="s">
        <v>43</v>
      </c>
      <c r="B17" s="118"/>
      <c r="C17" s="118"/>
      <c r="D17" s="119"/>
      <c r="E17" s="18">
        <v>2072656.24</v>
      </c>
      <c r="F17" s="18">
        <v>2084098.46</v>
      </c>
      <c r="G17" s="19">
        <v>384248.53</v>
      </c>
    </row>
    <row r="18" spans="1:12" ht="15.75" x14ac:dyDescent="0.25">
      <c r="A18" s="71" t="s">
        <v>55</v>
      </c>
      <c r="B18" s="71"/>
      <c r="C18" s="71"/>
      <c r="D18" s="71"/>
      <c r="E18" s="18">
        <v>9930.93</v>
      </c>
      <c r="F18" s="18">
        <v>9683.26</v>
      </c>
      <c r="G18" s="19">
        <v>1641.07</v>
      </c>
    </row>
    <row r="19" spans="1:12" ht="15.75" x14ac:dyDescent="0.25">
      <c r="A19" s="71" t="s">
        <v>56</v>
      </c>
      <c r="B19" s="71"/>
      <c r="C19" s="71"/>
      <c r="D19" s="71"/>
      <c r="E19" s="18">
        <v>18444.03</v>
      </c>
      <c r="F19" s="18">
        <v>17710.66</v>
      </c>
      <c r="G19" s="19">
        <v>2274.94</v>
      </c>
    </row>
    <row r="20" spans="1:12" ht="15.75" x14ac:dyDescent="0.25">
      <c r="A20" s="71" t="s">
        <v>57</v>
      </c>
      <c r="B20" s="71"/>
      <c r="C20" s="71"/>
      <c r="D20" s="71"/>
      <c r="E20" s="18">
        <v>328672.98</v>
      </c>
      <c r="F20" s="18">
        <v>322087.53999999998</v>
      </c>
      <c r="G20" s="19">
        <v>53632.82</v>
      </c>
    </row>
    <row r="21" spans="1:12" ht="15.75" x14ac:dyDescent="0.25">
      <c r="A21" s="87" t="s">
        <v>14</v>
      </c>
      <c r="B21" s="87"/>
      <c r="C21" s="87"/>
      <c r="D21" s="87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71" t="s">
        <v>15</v>
      </c>
      <c r="B22" s="71"/>
      <c r="C22" s="71"/>
      <c r="D22" s="71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28"/>
      <c r="F23" s="28"/>
      <c r="G23" s="23"/>
    </row>
    <row r="24" spans="1:12" ht="15.75" x14ac:dyDescent="0.25">
      <c r="A24" s="32" t="s">
        <v>70</v>
      </c>
      <c r="B24" s="32"/>
      <c r="C24" s="32"/>
      <c r="D24" s="32"/>
      <c r="E24" s="33"/>
      <c r="F24" s="31"/>
    </row>
    <row r="25" spans="1:12" ht="15.75" x14ac:dyDescent="0.25">
      <c r="A25" s="88" t="s">
        <v>71</v>
      </c>
      <c r="B25" s="88"/>
      <c r="C25" s="88"/>
      <c r="D25" s="88"/>
      <c r="E25" s="88"/>
      <c r="F25" s="41">
        <f>'Кузнецкая 16(2019)'!F59</f>
        <v>1864918.9298518486</v>
      </c>
      <c r="G25" s="20"/>
    </row>
    <row r="26" spans="1:12" ht="13.15" customHeight="1" x14ac:dyDescent="0.2">
      <c r="A26" s="89" t="s">
        <v>72</v>
      </c>
      <c r="B26" s="90"/>
      <c r="C26" s="90"/>
      <c r="D26" s="90"/>
      <c r="E26" s="91"/>
      <c r="F26" s="98">
        <f>SUM(F28:F32)</f>
        <v>2440840.1444725469</v>
      </c>
    </row>
    <row r="27" spans="1:12" ht="67.150000000000006" customHeight="1" x14ac:dyDescent="0.2">
      <c r="A27" s="92"/>
      <c r="B27" s="93"/>
      <c r="C27" s="93"/>
      <c r="D27" s="93"/>
      <c r="E27" s="94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4">
        <f>'[3]УК ВР декабрь нар'!W268</f>
        <v>414841.38911024283</v>
      </c>
      <c r="L28" s="35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4">
        <f>'[3]УК ВР декабрь нар'!X268</f>
        <v>97086.738968402846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4">
        <f>'[3]УК ВР декабрь нар'!Y268</f>
        <v>345241.43579999998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4">
        <f>'[3]УК ВР декабрь нар'!AA268+'[3]УК ВР декабрь нар'!AB268+'[3]УК ВР декабрь нар'!AC268+'[3]УК ВР декабрь нар'!AD268+'[3]УК ВР декабрь нар'!AE268+'[3]УК ВР декабрь нар'!AF268+'[3]УК ВР декабрь нар'!AG268+'[3]УК ВР декабрь нар'!AH268+'[3]УК ВР декабрь нар'!AJ268+'[3]УК ВР декабрь нар'!AL268+'[3]УК ВР декабрь нар'!AN268+'[3]УК ВР декабрь нар'!AO268+'[3]УК ВР декабрь нар'!AP268+'[3]УК ВР декабрь нар'!AQ268+'[3]УК ВР декабрь нар'!AR268+'[3]УК ВР декабрь нар'!AT268</f>
        <v>284.32120000000003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4">
        <f>'[3]УК ВР декабрь нар'!AY268</f>
        <v>1583386.2593939013</v>
      </c>
    </row>
    <row r="33" spans="1:12" ht="13.15" customHeight="1" x14ac:dyDescent="0.2">
      <c r="A33" s="89" t="s">
        <v>73</v>
      </c>
      <c r="B33" s="90"/>
      <c r="C33" s="90"/>
      <c r="D33" s="90"/>
      <c r="E33" s="91"/>
      <c r="F33" s="98">
        <f>SUM(F35:F39)+352168.73</f>
        <v>614152.40836951556</v>
      </c>
    </row>
    <row r="34" spans="1:12" ht="79.900000000000006" customHeight="1" x14ac:dyDescent="0.2">
      <c r="A34" s="92"/>
      <c r="B34" s="93"/>
      <c r="C34" s="93"/>
      <c r="D34" s="93"/>
      <c r="E34" s="94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4">
        <f>'[3]УК ВР декабрь нар'!CN268+'[3]УК ВР декабрь нар'!DU268</f>
        <v>112016.01505961576</v>
      </c>
      <c r="L35" s="35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4">
        <f>'[3]УК ВР декабрь нар'!CO268+'[3]УК ВР декабрь нар'!DV268</f>
        <v>27146.214474169668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4">
        <f>'[3]УК ВР декабрь нар'!CP268+'[3]УК ВР декабрь нар'!DW268</f>
        <v>20594.118699999999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4">
        <f>'[3]УК ВР декабрь нар'!AI268+'[3]УК ВР декабрь нар'!AJ268+'[3]УК ВР декабрь нар'!AS268+'[3]УК ВР декабрь нар'!BC268+'[3]УК ВР декабрь нар'!BM268+'[3]УК ВР декабрь нар'!DB268+'[3]УК ВР декабрь нар'!EK268+'[3]УК ВР декабрь нар'!AM268</f>
        <v>0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4">
        <f>'[3]УК ВР декабрь нар'!DF268+'[3]УК ВР декабрь нар'!EP268</f>
        <v>102227.33013573018</v>
      </c>
    </row>
    <row r="40" spans="1:12" ht="57.6" customHeight="1" x14ac:dyDescent="0.25">
      <c r="A40" s="106" t="s">
        <v>74</v>
      </c>
      <c r="B40" s="107"/>
      <c r="C40" s="107"/>
      <c r="D40" s="107"/>
      <c r="E40" s="108"/>
      <c r="F40" s="25">
        <f>SUM(F41:F49)</f>
        <v>632338.31498029805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4">
        <f>'[3]УК ВР декабрь нар'!FB268+'[3]УК ВР декабрь нар'!FX268</f>
        <v>319473.5882950502</v>
      </c>
      <c r="L41" s="35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4">
        <f>'[3]УК ВР декабрь нар'!FC268+'[3]УК ВР декабрь нар'!FY268</f>
        <v>86001.429884693003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4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4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4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4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4">
        <f>'[3]УК ВР декабрь нар'!FD268+'[3]УК ВР декабрь нар'!FZ268</f>
        <v>2046.3342000000002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4">
        <f>'[3]УК ВР декабрь нар'!GG268+'[3]УК ВР декабрь нар'!FL268+'[3]УК ВР декабрь нар'!FE268+'[3]УК ВР декабрь нар'!BB268+'[3]УК ВР декабрь нар'!AK268</f>
        <v>51935.911200000002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4">
        <f>'[3]УК ВР декабрь нар'!FS268+'[3]УК ВР декабрь нар'!GL268</f>
        <v>172881.05140055477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29"/>
    </row>
    <row r="51" spans="1:15" ht="15.6" customHeight="1" x14ac:dyDescent="0.25">
      <c r="A51" s="114" t="s">
        <v>75</v>
      </c>
      <c r="B51" s="115"/>
      <c r="C51" s="115"/>
      <c r="D51" s="115"/>
      <c r="E51" s="116"/>
      <c r="F51" s="25">
        <f>F26+F33+F40+F50</f>
        <v>3687330.8678223602</v>
      </c>
      <c r="K51" s="20"/>
    </row>
    <row r="52" spans="1:15" ht="15.75" x14ac:dyDescent="0.25">
      <c r="A52" s="36" t="s">
        <v>66</v>
      </c>
      <c r="B52" s="42"/>
      <c r="C52" s="42"/>
      <c r="D52" s="42"/>
      <c r="E52" s="42"/>
      <c r="F52" s="25">
        <f>F53+F54+F55</f>
        <v>284026.95999999996</v>
      </c>
    </row>
    <row r="53" spans="1:15" ht="15.75" x14ac:dyDescent="0.25">
      <c r="A53" s="95" t="s">
        <v>23</v>
      </c>
      <c r="B53" s="96"/>
      <c r="C53" s="96"/>
      <c r="D53" s="96"/>
      <c r="E53" s="96"/>
      <c r="F53" s="24">
        <v>119258.28</v>
      </c>
    </row>
    <row r="54" spans="1:15" ht="15.75" x14ac:dyDescent="0.25">
      <c r="A54" s="95" t="s">
        <v>24</v>
      </c>
      <c r="B54" s="96"/>
      <c r="C54" s="96"/>
      <c r="D54" s="96"/>
      <c r="E54" s="96"/>
      <c r="F54" s="24">
        <v>164768.68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4">
        <v>0</v>
      </c>
    </row>
    <row r="56" spans="1:15" ht="15.75" x14ac:dyDescent="0.25">
      <c r="A56" s="112" t="s">
        <v>67</v>
      </c>
      <c r="B56" s="112"/>
      <c r="C56" s="112"/>
      <c r="D56" s="112"/>
      <c r="E56" s="112"/>
      <c r="F56" s="25">
        <f>F51+F52</f>
        <v>3971357.8278223602</v>
      </c>
      <c r="N56" s="20"/>
      <c r="O56" s="20"/>
    </row>
    <row r="57" spans="1:15" ht="15.75" x14ac:dyDescent="0.25">
      <c r="A57" s="88" t="s">
        <v>26</v>
      </c>
      <c r="B57" s="88"/>
      <c r="C57" s="88"/>
      <c r="D57" s="88"/>
      <c r="E57" s="88"/>
      <c r="F57" s="26">
        <f>E17</f>
        <v>2072656.24</v>
      </c>
    </row>
    <row r="58" spans="1:15" ht="15.75" x14ac:dyDescent="0.25">
      <c r="A58" s="88" t="s">
        <v>27</v>
      </c>
      <c r="B58" s="88"/>
      <c r="C58" s="88"/>
      <c r="D58" s="88"/>
      <c r="E58" s="88"/>
      <c r="F58" s="25">
        <f>F17</f>
        <v>2084098.46</v>
      </c>
      <c r="H58" s="27"/>
    </row>
    <row r="59" spans="1:15" ht="15.75" x14ac:dyDescent="0.25">
      <c r="A59" s="113" t="s">
        <v>28</v>
      </c>
      <c r="B59" s="113"/>
      <c r="C59" s="113"/>
      <c r="D59" s="113"/>
      <c r="E59" s="113"/>
      <c r="F59" s="25">
        <f>F25+F57-F56</f>
        <v>-33782.657970511355</v>
      </c>
      <c r="H59" s="27"/>
      <c r="K59" s="20"/>
    </row>
    <row r="61" spans="1:15" x14ac:dyDescent="0.2">
      <c r="A61" s="30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30"/>
    <col min="4" max="4" width="26.42578125" style="30" customWidth="1"/>
    <col min="5" max="5" width="16.42578125" style="30" customWidth="1"/>
    <col min="6" max="6" width="14" style="30" customWidth="1"/>
    <col min="7" max="7" width="16.140625" style="30" customWidth="1"/>
    <col min="8" max="8" width="6.28515625" style="30" customWidth="1"/>
    <col min="9" max="16384" width="9.140625" style="30"/>
  </cols>
  <sheetData>
    <row r="1" spans="1:7" ht="14.25" x14ac:dyDescent="0.2">
      <c r="A1" s="72" t="s">
        <v>76</v>
      </c>
      <c r="B1" s="72"/>
      <c r="C1" s="72"/>
      <c r="D1" s="72"/>
      <c r="E1" s="72"/>
      <c r="F1" s="72"/>
      <c r="G1" s="73"/>
    </row>
    <row r="2" spans="1:7" x14ac:dyDescent="0.2">
      <c r="A2" s="74" t="str">
        <f>'Кузнецкая 16'!A2:G2</f>
        <v>перед собственниками дома по адресу: ул. Кузнецкая 16</v>
      </c>
      <c r="B2" s="75"/>
      <c r="C2" s="75"/>
      <c r="D2" s="75"/>
      <c r="E2" s="75"/>
      <c r="F2" s="75"/>
      <c r="G2" s="75"/>
    </row>
    <row r="3" spans="1:7" hidden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x14ac:dyDescent="0.2">
      <c r="A6" s="4"/>
      <c r="B6" s="5"/>
      <c r="C6" s="6"/>
      <c r="D6" s="7"/>
      <c r="E6" s="39" t="s">
        <v>54</v>
      </c>
      <c r="F6" s="8"/>
      <c r="G6" s="30" t="str">
        <f>'Кузнецкая 16'!G6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31"/>
    </row>
    <row r="8" spans="1:7" ht="71.25" x14ac:dyDescent="0.2">
      <c r="A8" s="81" t="s">
        <v>5</v>
      </c>
      <c r="B8" s="82"/>
      <c r="C8" s="82"/>
      <c r="D8" s="83"/>
      <c r="E8" s="15" t="s">
        <v>6</v>
      </c>
      <c r="F8" s="15" t="s">
        <v>7</v>
      </c>
      <c r="G8" s="16" t="str">
        <f>'Кузнецкая 16'!G8</f>
        <v>задолженность с нарастающим итогом с -01.01.2010г</v>
      </c>
    </row>
    <row r="9" spans="1:7" ht="15.75" x14ac:dyDescent="0.25">
      <c r="A9" s="84" t="s">
        <v>8</v>
      </c>
      <c r="B9" s="85"/>
      <c r="C9" s="85"/>
      <c r="D9" s="86"/>
      <c r="E9" s="17">
        <f>SUM(E10:E15)</f>
        <v>-15349.08</v>
      </c>
      <c r="F9" s="17">
        <f t="shared" ref="F9:G9" si="0">SUM(F10:F15)</f>
        <v>187747.27000000002</v>
      </c>
      <c r="G9" s="17">
        <f t="shared" si="0"/>
        <v>381386.82</v>
      </c>
    </row>
    <row r="10" spans="1:7" ht="15.75" x14ac:dyDescent="0.25">
      <c r="A10" s="78" t="s">
        <v>9</v>
      </c>
      <c r="B10" s="79"/>
      <c r="C10" s="79"/>
      <c r="D10" s="80"/>
      <c r="E10" s="18">
        <v>0</v>
      </c>
      <c r="F10" s="18">
        <v>39200.25</v>
      </c>
      <c r="G10" s="19">
        <v>82117.679999999993</v>
      </c>
    </row>
    <row r="11" spans="1:7" ht="15.75" x14ac:dyDescent="0.25">
      <c r="A11" s="78" t="s">
        <v>10</v>
      </c>
      <c r="B11" s="79"/>
      <c r="C11" s="79"/>
      <c r="D11" s="80"/>
      <c r="E11" s="18">
        <v>-10557.73</v>
      </c>
      <c r="F11" s="18">
        <v>65931.850000000006</v>
      </c>
      <c r="G11" s="19">
        <v>138955.54</v>
      </c>
    </row>
    <row r="12" spans="1:7" ht="15.75" x14ac:dyDescent="0.25">
      <c r="A12" s="78" t="s">
        <v>11</v>
      </c>
      <c r="B12" s="79"/>
      <c r="C12" s="79"/>
      <c r="D12" s="80"/>
      <c r="E12" s="18">
        <v>-3835.68</v>
      </c>
      <c r="F12" s="18">
        <v>19240.03</v>
      </c>
      <c r="G12" s="19">
        <v>36173.360000000001</v>
      </c>
    </row>
    <row r="13" spans="1:7" ht="15.75" x14ac:dyDescent="0.25">
      <c r="A13" s="78" t="s">
        <v>12</v>
      </c>
      <c r="B13" s="79"/>
      <c r="C13" s="79"/>
      <c r="D13" s="80"/>
      <c r="E13" s="18">
        <v>-478.95</v>
      </c>
      <c r="F13" s="18">
        <v>30126.12</v>
      </c>
      <c r="G13" s="19">
        <v>39565.040000000001</v>
      </c>
    </row>
    <row r="14" spans="1:7" ht="15.75" x14ac:dyDescent="0.25">
      <c r="A14" s="71" t="s">
        <v>13</v>
      </c>
      <c r="B14" s="71"/>
      <c r="C14" s="71"/>
      <c r="D14" s="71"/>
      <c r="E14" s="18">
        <v>0</v>
      </c>
      <c r="F14" s="18">
        <v>28611.38</v>
      </c>
      <c r="G14" s="19">
        <v>77366.61</v>
      </c>
    </row>
    <row r="15" spans="1:7" ht="15.75" x14ac:dyDescent="0.25">
      <c r="A15" s="78" t="s">
        <v>68</v>
      </c>
      <c r="B15" s="79"/>
      <c r="C15" s="79"/>
      <c r="D15" s="80"/>
      <c r="E15" s="18">
        <v>-476.72</v>
      </c>
      <c r="F15" s="18">
        <v>4637.6400000000003</v>
      </c>
      <c r="G15" s="19">
        <v>7208.59</v>
      </c>
    </row>
    <row r="16" spans="1:7" ht="15.75" hidden="1" x14ac:dyDescent="0.25">
      <c r="A16" s="65" t="s">
        <v>41</v>
      </c>
      <c r="B16" s="66"/>
      <c r="C16" s="66"/>
      <c r="D16" s="67"/>
      <c r="E16" s="17">
        <f>SUM(E17:E20)</f>
        <v>2484197.88</v>
      </c>
      <c r="F16" s="17">
        <f t="shared" ref="F16:G16" si="1">SUM(F17:F20)</f>
        <v>2480127.3799999994</v>
      </c>
      <c r="G16" s="17">
        <f t="shared" si="1"/>
        <v>445867.86000000016</v>
      </c>
    </row>
    <row r="17" spans="1:12" ht="51.6" customHeight="1" x14ac:dyDescent="0.25">
      <c r="A17" s="120" t="s">
        <v>78</v>
      </c>
      <c r="B17" s="121"/>
      <c r="C17" s="121"/>
      <c r="D17" s="122"/>
      <c r="E17" s="18">
        <v>2100761.79</v>
      </c>
      <c r="F17" s="18">
        <v>2094895.2299999991</v>
      </c>
      <c r="G17" s="19">
        <v>390115.0900000002</v>
      </c>
    </row>
    <row r="18" spans="1:12" ht="15.75" x14ac:dyDescent="0.25">
      <c r="A18" s="71" t="s">
        <v>55</v>
      </c>
      <c r="B18" s="71"/>
      <c r="C18" s="71"/>
      <c r="D18" s="71"/>
      <c r="E18" s="18">
        <v>30494.29</v>
      </c>
      <c r="F18" s="18">
        <v>30657.93</v>
      </c>
      <c r="G18" s="19">
        <v>1477.43</v>
      </c>
    </row>
    <row r="19" spans="1:12" ht="15.75" x14ac:dyDescent="0.25">
      <c r="A19" s="71" t="s">
        <v>56</v>
      </c>
      <c r="B19" s="71"/>
      <c r="C19" s="71"/>
      <c r="D19" s="71"/>
      <c r="E19" s="18">
        <v>19163.02</v>
      </c>
      <c r="F19" s="18">
        <v>18848.740000000002</v>
      </c>
      <c r="G19" s="19">
        <v>2589.2199999999998</v>
      </c>
    </row>
    <row r="20" spans="1:12" ht="15.75" x14ac:dyDescent="0.25">
      <c r="A20" s="71" t="s">
        <v>57</v>
      </c>
      <c r="B20" s="71"/>
      <c r="C20" s="71"/>
      <c r="D20" s="71"/>
      <c r="E20" s="18">
        <v>333778.78000000003</v>
      </c>
      <c r="F20" s="18">
        <v>335725.48</v>
      </c>
      <c r="G20" s="19">
        <v>51686.12</v>
      </c>
    </row>
    <row r="21" spans="1:12" ht="15.75" x14ac:dyDescent="0.25">
      <c r="A21" s="87" t="s">
        <v>14</v>
      </c>
      <c r="B21" s="87"/>
      <c r="C21" s="87"/>
      <c r="D21" s="87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71" t="s">
        <v>15</v>
      </c>
      <c r="B22" s="71"/>
      <c r="C22" s="71"/>
      <c r="D22" s="71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28"/>
      <c r="F23" s="28"/>
      <c r="G23" s="23"/>
    </row>
    <row r="24" spans="1:12" ht="15.75" x14ac:dyDescent="0.25">
      <c r="A24" s="32" t="s">
        <v>70</v>
      </c>
      <c r="B24" s="32"/>
      <c r="C24" s="32"/>
      <c r="D24" s="32"/>
      <c r="E24" s="33"/>
      <c r="F24" s="31"/>
    </row>
    <row r="25" spans="1:12" ht="15.75" x14ac:dyDescent="0.25">
      <c r="A25" s="88" t="s">
        <v>77</v>
      </c>
      <c r="B25" s="88"/>
      <c r="C25" s="88"/>
      <c r="D25" s="88"/>
      <c r="E25" s="88"/>
      <c r="F25" s="41">
        <f>'Кузнецкая 16(2020)'!F59</f>
        <v>-33782.657970511355</v>
      </c>
      <c r="G25" s="20"/>
    </row>
    <row r="26" spans="1:12" x14ac:dyDescent="0.2">
      <c r="A26" s="89" t="s">
        <v>72</v>
      </c>
      <c r="B26" s="90"/>
      <c r="C26" s="90"/>
      <c r="D26" s="90"/>
      <c r="E26" s="91"/>
      <c r="F26" s="98">
        <f>SUM(F28:F32)</f>
        <v>268998.25289065705</v>
      </c>
    </row>
    <row r="27" spans="1:12" ht="56.45" customHeight="1" x14ac:dyDescent="0.2">
      <c r="A27" s="92"/>
      <c r="B27" s="93"/>
      <c r="C27" s="93"/>
      <c r="D27" s="93"/>
      <c r="E27" s="94"/>
      <c r="F27" s="99"/>
    </row>
    <row r="28" spans="1:12" ht="15.75" hidden="1" x14ac:dyDescent="0.25">
      <c r="A28" s="95" t="s">
        <v>16</v>
      </c>
      <c r="B28" s="96"/>
      <c r="C28" s="96"/>
      <c r="D28" s="96"/>
      <c r="E28" s="97"/>
      <c r="F28" s="24">
        <f>'[4]УК ВР декабрь нар'!W268</f>
        <v>17235.176697485851</v>
      </c>
      <c r="L28" s="35"/>
    </row>
    <row r="29" spans="1:12" ht="15.75" hidden="1" x14ac:dyDescent="0.25">
      <c r="A29" s="95" t="s">
        <v>31</v>
      </c>
      <c r="B29" s="96"/>
      <c r="C29" s="96"/>
      <c r="D29" s="96"/>
      <c r="E29" s="97"/>
      <c r="F29" s="24">
        <f>'[4]УК ВР декабрь нар'!X268</f>
        <v>4060.0774721878888</v>
      </c>
    </row>
    <row r="30" spans="1:12" ht="15.75" hidden="1" x14ac:dyDescent="0.25">
      <c r="A30" s="95" t="s">
        <v>18</v>
      </c>
      <c r="B30" s="96"/>
      <c r="C30" s="96"/>
      <c r="D30" s="96"/>
      <c r="E30" s="97"/>
      <c r="F30" s="24">
        <f>'[4]УК ВР декабрь нар'!Y268+'[4]УК ВР декабрь нар'!DX268</f>
        <v>94914.551500000001</v>
      </c>
    </row>
    <row r="31" spans="1:12" ht="15.75" hidden="1" x14ac:dyDescent="0.25">
      <c r="A31" s="95" t="s">
        <v>19</v>
      </c>
      <c r="B31" s="96"/>
      <c r="C31" s="96"/>
      <c r="D31" s="96"/>
      <c r="E31" s="97"/>
      <c r="F31" s="24">
        <f>'[4]УК ВР декабрь нар'!AV268+'[4]УК ВР декабрь нар'!BM268+'[4]УК ВР декабрь нар'!BN268+'[4]УК ВР декабрь нар'!BO268+'[4]УК ВР декабрь нар'!BP268+'[4]УК ВР декабрь нар'!EG268+'[4]УК ВР декабрь нар'!EH268+'[4]УК ВР декабрь нар'!EI268+'[4]УК ВР декабрь нар'!EJ268</f>
        <v>80155.63</v>
      </c>
    </row>
    <row r="32" spans="1:12" ht="15.75" hidden="1" x14ac:dyDescent="0.25">
      <c r="A32" s="101" t="s">
        <v>61</v>
      </c>
      <c r="B32" s="102"/>
      <c r="C32" s="102"/>
      <c r="D32" s="102"/>
      <c r="E32" s="103"/>
      <c r="F32" s="24">
        <f>'[4]УК ВР декабрь нар'!AY268</f>
        <v>72632.817220983328</v>
      </c>
    </row>
    <row r="33" spans="1:12" x14ac:dyDescent="0.2">
      <c r="A33" s="89" t="s">
        <v>73</v>
      </c>
      <c r="B33" s="90"/>
      <c r="C33" s="90"/>
      <c r="D33" s="90"/>
      <c r="E33" s="91"/>
      <c r="F33" s="98">
        <f>SUM(F35:F39)+395340.5</f>
        <v>717418.7340578977</v>
      </c>
    </row>
    <row r="34" spans="1:12" ht="94.9" customHeight="1" x14ac:dyDescent="0.2">
      <c r="A34" s="92"/>
      <c r="B34" s="93"/>
      <c r="C34" s="93"/>
      <c r="D34" s="93"/>
      <c r="E34" s="94"/>
      <c r="F34" s="99"/>
    </row>
    <row r="35" spans="1:12" ht="15.75" hidden="1" x14ac:dyDescent="0.25">
      <c r="A35" s="100" t="s">
        <v>16</v>
      </c>
      <c r="B35" s="100"/>
      <c r="C35" s="100"/>
      <c r="D35" s="100"/>
      <c r="E35" s="100"/>
      <c r="F35" s="24">
        <f>'[4]УК ВР декабрь нар'!CN268+'[4]УК ВР декабрь нар'!DU268</f>
        <v>151280.8203660557</v>
      </c>
      <c r="L35" s="35"/>
    </row>
    <row r="36" spans="1:12" ht="15.75" hidden="1" x14ac:dyDescent="0.25">
      <c r="A36" s="100" t="s">
        <v>31</v>
      </c>
      <c r="B36" s="100"/>
      <c r="C36" s="100"/>
      <c r="D36" s="100"/>
      <c r="E36" s="100"/>
      <c r="F36" s="24">
        <f>'[4]УК ВР декабрь нар'!CO268+'[4]УК ВР декабрь нар'!DV268</f>
        <v>33087.164055368885</v>
      </c>
    </row>
    <row r="37" spans="1:12" ht="15.75" hidden="1" x14ac:dyDescent="0.25">
      <c r="A37" s="100" t="s">
        <v>18</v>
      </c>
      <c r="B37" s="100"/>
      <c r="C37" s="100"/>
      <c r="D37" s="100"/>
      <c r="E37" s="100"/>
      <c r="F37" s="24">
        <f>'[4]УК ВР декабрь нар'!CP268+'[4]УК ВР декабрь нар'!DL268+'[4]УК ВР декабрь нар'!DP268+'[4]УК ВР декабрь нар'!DT268</f>
        <v>50311.888849999988</v>
      </c>
    </row>
    <row r="38" spans="1:12" ht="15.75" hidden="1" x14ac:dyDescent="0.25">
      <c r="A38" s="100" t="s">
        <v>19</v>
      </c>
      <c r="B38" s="100"/>
      <c r="C38" s="100"/>
      <c r="D38" s="100"/>
      <c r="E38" s="100"/>
      <c r="F38" s="24">
        <f>'[4]УК ВР декабрь нар'!DB268+'[4]УК ВР декабрь нар'!DY268+'[4]УК ВР декабрь нар'!DZ268+'[4]УК ВР декабрь нар'!EA268+'[4]УК ВР декабрь нар'!EB268+'[4]УК ВР декабрь нар'!EC268+'[4]УК ВР декабрь нар'!ED268+'[4]УК ВР декабрь нар'!EE268+'[4]УК ВР декабрь нар'!EF268</f>
        <v>0</v>
      </c>
    </row>
    <row r="39" spans="1:12" ht="51" hidden="1" customHeight="1" x14ac:dyDescent="0.25">
      <c r="A39" s="101" t="s">
        <v>63</v>
      </c>
      <c r="B39" s="104"/>
      <c r="C39" s="104"/>
      <c r="D39" s="104"/>
      <c r="E39" s="105"/>
      <c r="F39" s="24">
        <f>'[4]УК ВР декабрь нар'!DG268+'[4]УК ВР декабрь нар'!EP268</f>
        <v>87398.360786473058</v>
      </c>
    </row>
    <row r="40" spans="1:12" ht="72" customHeight="1" x14ac:dyDescent="0.25">
      <c r="A40" s="106" t="s">
        <v>74</v>
      </c>
      <c r="B40" s="107"/>
      <c r="C40" s="107"/>
      <c r="D40" s="107"/>
      <c r="E40" s="108"/>
      <c r="F40" s="25">
        <f>SUM(F41:F49)</f>
        <v>802605.41625000001</v>
      </c>
    </row>
    <row r="41" spans="1:12" ht="15.75" hidden="1" x14ac:dyDescent="0.25">
      <c r="A41" s="109" t="s">
        <v>20</v>
      </c>
      <c r="B41" s="110"/>
      <c r="C41" s="110"/>
      <c r="D41" s="110"/>
      <c r="E41" s="111"/>
      <c r="F41" s="24">
        <f>'[4]УК ВР декабрь нар'!$EU268+'[4]УК ВР декабрь нар'!FV268+'[4]УК ВР декабрь нар'!EY268</f>
        <v>779428.26</v>
      </c>
      <c r="L41" s="35"/>
    </row>
    <row r="42" spans="1:12" ht="15.75" hidden="1" x14ac:dyDescent="0.25">
      <c r="A42" s="95" t="s">
        <v>31</v>
      </c>
      <c r="B42" s="96"/>
      <c r="C42" s="96"/>
      <c r="D42" s="96"/>
      <c r="E42" s="96"/>
      <c r="F42" s="24"/>
    </row>
    <row r="43" spans="1:12" ht="15.75" hidden="1" x14ac:dyDescent="0.25">
      <c r="A43" s="100" t="s">
        <v>21</v>
      </c>
      <c r="B43" s="100"/>
      <c r="C43" s="100"/>
      <c r="D43" s="100"/>
      <c r="E43" s="95"/>
      <c r="F43" s="24"/>
    </row>
    <row r="44" spans="1:12" ht="15.75" hidden="1" x14ac:dyDescent="0.25">
      <c r="A44" s="95" t="s">
        <v>17</v>
      </c>
      <c r="B44" s="96"/>
      <c r="C44" s="96"/>
      <c r="D44" s="96"/>
      <c r="E44" s="96"/>
      <c r="F44" s="24"/>
    </row>
    <row r="45" spans="1:12" ht="15.75" hidden="1" x14ac:dyDescent="0.25">
      <c r="A45" s="100" t="s">
        <v>22</v>
      </c>
      <c r="B45" s="100"/>
      <c r="C45" s="100"/>
      <c r="D45" s="100"/>
      <c r="E45" s="95"/>
      <c r="F45" s="24"/>
    </row>
    <row r="46" spans="1:12" ht="15.75" hidden="1" x14ac:dyDescent="0.25">
      <c r="A46" s="95" t="s">
        <v>17</v>
      </c>
      <c r="B46" s="96"/>
      <c r="C46" s="96"/>
      <c r="D46" s="96"/>
      <c r="E46" s="96"/>
      <c r="F46" s="24"/>
    </row>
    <row r="47" spans="1:12" ht="15.75" hidden="1" x14ac:dyDescent="0.25">
      <c r="A47" s="100" t="s">
        <v>18</v>
      </c>
      <c r="B47" s="100"/>
      <c r="C47" s="100"/>
      <c r="D47" s="100"/>
      <c r="E47" s="95"/>
      <c r="F47" s="24">
        <f>'[4]УК ВР декабрь нар'!EW268+'[4]УК ВР декабрь нар'!FA268+'[4]УК ВР декабрь нар'!FZ268</f>
        <v>3851.6526000000003</v>
      </c>
    </row>
    <row r="48" spans="1:12" ht="15.75" hidden="1" x14ac:dyDescent="0.25">
      <c r="A48" s="95" t="s">
        <v>19</v>
      </c>
      <c r="B48" s="96"/>
      <c r="C48" s="96"/>
      <c r="D48" s="96"/>
      <c r="E48" s="96"/>
      <c r="F48" s="24">
        <f>'[4]УК ВР декабрь нар'!FL268+'[4]УК ВР декабрь нар'!GG268</f>
        <v>19325.503649999999</v>
      </c>
    </row>
    <row r="49" spans="1:15" ht="15.75" hidden="1" x14ac:dyDescent="0.25">
      <c r="A49" s="101" t="s">
        <v>64</v>
      </c>
      <c r="B49" s="104"/>
      <c r="C49" s="104"/>
      <c r="D49" s="104"/>
      <c r="E49" s="105"/>
      <c r="F49" s="24">
        <f>'[4]УК ВР декабрь нар'!FS268+'[4]УК ВР декабрь нар'!GL268</f>
        <v>0</v>
      </c>
    </row>
    <row r="50" spans="1:15" ht="15.6" hidden="1" customHeight="1" x14ac:dyDescent="0.25">
      <c r="A50" s="106" t="s">
        <v>37</v>
      </c>
      <c r="B50" s="96"/>
      <c r="C50" s="96"/>
      <c r="D50" s="96"/>
      <c r="E50" s="97"/>
      <c r="F50" s="29"/>
    </row>
    <row r="51" spans="1:15" ht="15.75" x14ac:dyDescent="0.25">
      <c r="A51" s="114" t="s">
        <v>75</v>
      </c>
      <c r="B51" s="115"/>
      <c r="C51" s="115"/>
      <c r="D51" s="115"/>
      <c r="E51" s="116"/>
      <c r="F51" s="25">
        <f>F26+F33+F40+F50</f>
        <v>1789022.4031985546</v>
      </c>
      <c r="G51" s="20"/>
      <c r="K51" s="20"/>
    </row>
    <row r="52" spans="1:15" ht="15.75" x14ac:dyDescent="0.25">
      <c r="A52" s="36" t="s">
        <v>66</v>
      </c>
      <c r="B52" s="43"/>
      <c r="C52" s="43"/>
      <c r="D52" s="43"/>
      <c r="E52" s="43"/>
      <c r="F52" s="25">
        <f>F53+F54+F55</f>
        <v>239435.59</v>
      </c>
    </row>
    <row r="53" spans="1:15" ht="15.75" x14ac:dyDescent="0.25">
      <c r="A53" s="95" t="s">
        <v>23</v>
      </c>
      <c r="B53" s="96"/>
      <c r="C53" s="96"/>
      <c r="D53" s="96"/>
      <c r="E53" s="96"/>
      <c r="F53" s="24">
        <v>67393.56</v>
      </c>
    </row>
    <row r="54" spans="1:15" ht="15.75" x14ac:dyDescent="0.25">
      <c r="A54" s="95" t="s">
        <v>24</v>
      </c>
      <c r="B54" s="96"/>
      <c r="C54" s="96"/>
      <c r="D54" s="96"/>
      <c r="E54" s="96"/>
      <c r="F54" s="24">
        <v>172042.03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4">
        <v>0</v>
      </c>
    </row>
    <row r="56" spans="1:15" ht="15.75" x14ac:dyDescent="0.25">
      <c r="A56" s="112" t="s">
        <v>67</v>
      </c>
      <c r="B56" s="112"/>
      <c r="C56" s="112"/>
      <c r="D56" s="112"/>
      <c r="E56" s="112"/>
      <c r="F56" s="25">
        <f>F51+F52</f>
        <v>2028457.9931985547</v>
      </c>
      <c r="N56" s="20"/>
      <c r="O56" s="20"/>
    </row>
    <row r="57" spans="1:15" ht="15.75" x14ac:dyDescent="0.25">
      <c r="A57" s="88" t="s">
        <v>26</v>
      </c>
      <c r="B57" s="88"/>
      <c r="C57" s="88"/>
      <c r="D57" s="88"/>
      <c r="E57" s="88"/>
      <c r="F57" s="26">
        <f>E17</f>
        <v>2100761.79</v>
      </c>
    </row>
    <row r="58" spans="1:15" ht="15.75" x14ac:dyDescent="0.25">
      <c r="A58" s="88" t="s">
        <v>27</v>
      </c>
      <c r="B58" s="88"/>
      <c r="C58" s="88"/>
      <c r="D58" s="88"/>
      <c r="E58" s="88"/>
      <c r="F58" s="25">
        <f>F17</f>
        <v>2094895.2299999991</v>
      </c>
      <c r="H58" s="27"/>
    </row>
    <row r="59" spans="1:15" ht="15.75" x14ac:dyDescent="0.25">
      <c r="A59" s="113" t="s">
        <v>28</v>
      </c>
      <c r="B59" s="113"/>
      <c r="C59" s="113"/>
      <c r="D59" s="113"/>
      <c r="E59" s="113"/>
      <c r="F59" s="25">
        <f>F25+F57-F56</f>
        <v>38521.138830933953</v>
      </c>
      <c r="H59" s="27"/>
      <c r="K59" s="20"/>
    </row>
    <row r="61" spans="1:15" ht="29.45" customHeight="1" x14ac:dyDescent="0.2">
      <c r="A61" s="123" t="s">
        <v>79</v>
      </c>
      <c r="B61" s="123"/>
      <c r="C61" s="123"/>
      <c r="D61" s="123"/>
      <c r="E61" s="123"/>
      <c r="F61" s="45">
        <f>F59-G17</f>
        <v>-351593.95116906625</v>
      </c>
    </row>
    <row r="62" spans="1:15" x14ac:dyDescent="0.2">
      <c r="A62" s="46"/>
      <c r="B62" s="46"/>
      <c r="C62" s="46"/>
      <c r="D62" s="46"/>
      <c r="E62" s="45"/>
      <c r="F62" s="45"/>
    </row>
    <row r="63" spans="1:15" x14ac:dyDescent="0.2">
      <c r="A63" s="46" t="s">
        <v>29</v>
      </c>
      <c r="B63" s="46"/>
      <c r="C63" s="46"/>
      <c r="D63" s="46"/>
      <c r="E63" s="45"/>
      <c r="F63" s="45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30"/>
    <col min="4" max="4" width="27.5703125" style="30" customWidth="1"/>
    <col min="5" max="5" width="13.71093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30"/>
    <col min="10" max="10" width="15.42578125" style="30" customWidth="1"/>
    <col min="11" max="11" width="12.28515625" style="30" customWidth="1"/>
    <col min="12" max="16384" width="8.7109375" style="30"/>
  </cols>
  <sheetData>
    <row r="1" spans="1:9" ht="15.75" x14ac:dyDescent="0.2">
      <c r="A1" s="142" t="s">
        <v>80</v>
      </c>
      <c r="B1" s="142"/>
      <c r="C1" s="142"/>
      <c r="D1" s="142"/>
      <c r="E1" s="142"/>
      <c r="F1" s="142"/>
      <c r="G1" s="75"/>
      <c r="I1" s="47"/>
    </row>
    <row r="2" spans="1:9" ht="22.5" customHeight="1" x14ac:dyDescent="0.2">
      <c r="A2" s="142" t="str">
        <f>'Кузнецкая 16(2021)'!A2:G2</f>
        <v>перед собственниками дома по адресу: ул. Кузнецкая 16</v>
      </c>
      <c r="B2" s="75"/>
      <c r="C2" s="75"/>
      <c r="D2" s="75"/>
      <c r="E2" s="75"/>
      <c r="F2" s="75"/>
      <c r="G2" s="75"/>
      <c r="I2" s="47"/>
    </row>
    <row r="3" spans="1:9" hidden="1" x14ac:dyDescent="0.2">
      <c r="A3" s="143" t="s">
        <v>0</v>
      </c>
      <c r="B3" s="144"/>
      <c r="C3" s="144"/>
      <c r="D3" s="144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43" t="s">
        <v>2</v>
      </c>
      <c r="B4" s="144"/>
      <c r="C4" s="144"/>
      <c r="D4" s="144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43" t="s">
        <v>3</v>
      </c>
      <c r="B5" s="144"/>
      <c r="C5" s="144"/>
      <c r="D5" s="144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49"/>
      <c r="B6" s="50"/>
      <c r="C6" s="50"/>
      <c r="D6" s="50"/>
      <c r="E6" s="51" t="s">
        <v>50</v>
      </c>
      <c r="F6" s="48"/>
      <c r="G6" s="48"/>
      <c r="I6" s="47"/>
    </row>
    <row r="7" spans="1:9" ht="10.9" customHeight="1" x14ac:dyDescent="0.25">
      <c r="A7" s="9"/>
      <c r="B7" s="52"/>
      <c r="C7" s="11"/>
      <c r="D7" s="12"/>
      <c r="E7" s="53"/>
      <c r="F7" s="54"/>
      <c r="G7" s="45"/>
      <c r="H7" s="45"/>
      <c r="I7" s="47"/>
    </row>
    <row r="8" spans="1:9" ht="8.4499999999999993" customHeight="1" x14ac:dyDescent="0.25">
      <c r="A8" s="9"/>
      <c r="B8" s="10"/>
      <c r="C8" s="11"/>
      <c r="D8" s="12"/>
      <c r="E8" s="55"/>
      <c r="F8" s="54"/>
      <c r="G8" s="45"/>
    </row>
    <row r="9" spans="1:9" ht="38.25" x14ac:dyDescent="0.2">
      <c r="A9" s="139" t="s">
        <v>5</v>
      </c>
      <c r="B9" s="140"/>
      <c r="C9" s="140"/>
      <c r="D9" s="141"/>
      <c r="E9" s="56" t="s">
        <v>6</v>
      </c>
      <c r="F9" s="56" t="s">
        <v>7</v>
      </c>
      <c r="G9" s="57" t="s">
        <v>81</v>
      </c>
    </row>
    <row r="10" spans="1:9" ht="15.75" x14ac:dyDescent="0.25">
      <c r="A10" s="133" t="s">
        <v>8</v>
      </c>
      <c r="B10" s="134"/>
      <c r="C10" s="134"/>
      <c r="D10" s="135"/>
      <c r="E10" s="58">
        <f>SUM(E11:E16)</f>
        <v>-66536.289999999994</v>
      </c>
      <c r="F10" s="58">
        <f>SUM(F11:F16)</f>
        <v>97902.84</v>
      </c>
      <c r="G10" s="58">
        <f>SUM(G11:G16)</f>
        <v>174354.76</v>
      </c>
    </row>
    <row r="11" spans="1:9" ht="15.75" x14ac:dyDescent="0.25">
      <c r="A11" s="125" t="s">
        <v>9</v>
      </c>
      <c r="B11" s="126"/>
      <c r="C11" s="126"/>
      <c r="D11" s="127"/>
      <c r="E11" s="19">
        <v>0</v>
      </c>
      <c r="F11" s="19">
        <v>41645.589999999997</v>
      </c>
      <c r="G11" s="19">
        <v>32702.080000000002</v>
      </c>
    </row>
    <row r="12" spans="1:9" ht="15.75" x14ac:dyDescent="0.25">
      <c r="A12" s="125" t="s">
        <v>10</v>
      </c>
      <c r="B12" s="126"/>
      <c r="C12" s="126"/>
      <c r="D12" s="127"/>
      <c r="E12" s="19">
        <v>-22093.35</v>
      </c>
      <c r="F12" s="19">
        <v>25800.91</v>
      </c>
      <c r="G12" s="19">
        <v>76779.3</v>
      </c>
    </row>
    <row r="13" spans="1:9" ht="15.75" x14ac:dyDescent="0.25">
      <c r="A13" s="125" t="s">
        <v>11</v>
      </c>
      <c r="B13" s="126"/>
      <c r="C13" s="126"/>
      <c r="D13" s="127"/>
      <c r="E13" s="19">
        <v>-8260.16</v>
      </c>
      <c r="F13" s="19">
        <v>6195.33</v>
      </c>
      <c r="G13" s="19">
        <v>17452.07</v>
      </c>
    </row>
    <row r="14" spans="1:9" ht="15.75" x14ac:dyDescent="0.25">
      <c r="A14" s="125" t="s">
        <v>12</v>
      </c>
      <c r="B14" s="126"/>
      <c r="C14" s="126"/>
      <c r="D14" s="127"/>
      <c r="E14" s="19">
        <v>-8785.2199999999993</v>
      </c>
      <c r="F14" s="19">
        <v>5666.23</v>
      </c>
      <c r="G14" s="19">
        <v>19873.96</v>
      </c>
    </row>
    <row r="15" spans="1:9" ht="15.75" x14ac:dyDescent="0.25">
      <c r="A15" s="129" t="s">
        <v>13</v>
      </c>
      <c r="B15" s="129"/>
      <c r="C15" s="129"/>
      <c r="D15" s="129"/>
      <c r="E15" s="19">
        <v>-27176.720000000001</v>
      </c>
      <c r="F15" s="19">
        <v>15393.98</v>
      </c>
      <c r="G15" s="19">
        <v>26108.42</v>
      </c>
    </row>
    <row r="16" spans="1:9" ht="15.75" x14ac:dyDescent="0.25">
      <c r="A16" s="125" t="s">
        <v>82</v>
      </c>
      <c r="B16" s="126"/>
      <c r="C16" s="126"/>
      <c r="D16" s="127"/>
      <c r="E16" s="19">
        <v>-220.84</v>
      </c>
      <c r="F16" s="19">
        <v>3200.8</v>
      </c>
      <c r="G16" s="19">
        <v>1438.93</v>
      </c>
    </row>
    <row r="17" spans="1:10" ht="63.75" customHeight="1" x14ac:dyDescent="0.25">
      <c r="A17" s="136" t="s">
        <v>83</v>
      </c>
      <c r="B17" s="137"/>
      <c r="C17" s="137"/>
      <c r="D17" s="138"/>
      <c r="E17" s="19">
        <v>2460457.08</v>
      </c>
      <c r="F17" s="19">
        <v>2435319.66</v>
      </c>
      <c r="G17" s="19">
        <v>392619.41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9">
        <f>SUM(E22:E25)</f>
        <v>376328.67</v>
      </c>
      <c r="F21" s="59">
        <f t="shared" ref="F21:G21" si="0">SUM(F22:F25)</f>
        <v>369629.7</v>
      </c>
      <c r="G21" s="59">
        <f t="shared" si="0"/>
        <v>59074.329999999994</v>
      </c>
    </row>
    <row r="22" spans="1:10" ht="15.75" x14ac:dyDescent="0.25">
      <c r="A22" s="125" t="s">
        <v>55</v>
      </c>
      <c r="B22" s="126"/>
      <c r="C22" s="126"/>
      <c r="D22" s="127"/>
      <c r="E22" s="19">
        <v>10380.299999999999</v>
      </c>
      <c r="F22" s="19">
        <v>10592.04</v>
      </c>
      <c r="G22" s="19">
        <v>1173.21</v>
      </c>
    </row>
    <row r="23" spans="1:10" ht="15.75" x14ac:dyDescent="0.25">
      <c r="A23" s="125" t="s">
        <v>56</v>
      </c>
      <c r="B23" s="126"/>
      <c r="C23" s="126"/>
      <c r="D23" s="127"/>
      <c r="E23" s="19">
        <v>19174.45</v>
      </c>
      <c r="F23" s="19">
        <v>18865.169999999998</v>
      </c>
      <c r="G23" s="19">
        <v>2771.43</v>
      </c>
    </row>
    <row r="24" spans="1:10" ht="15.75" x14ac:dyDescent="0.25">
      <c r="A24" s="125" t="s">
        <v>57</v>
      </c>
      <c r="B24" s="126"/>
      <c r="C24" s="126"/>
      <c r="D24" s="127"/>
      <c r="E24" s="19">
        <v>345181.3</v>
      </c>
      <c r="F24" s="19">
        <v>340168.47</v>
      </c>
      <c r="G24" s="19">
        <v>53541.09</v>
      </c>
    </row>
    <row r="25" spans="1:10" ht="15.75" x14ac:dyDescent="0.25">
      <c r="A25" s="125" t="s">
        <v>88</v>
      </c>
      <c r="B25" s="126"/>
      <c r="C25" s="126"/>
      <c r="D25" s="127"/>
      <c r="E25" s="19">
        <v>1592.62</v>
      </c>
      <c r="F25" s="19">
        <v>4.0199999999999996</v>
      </c>
      <c r="G25" s="19">
        <v>1588.6</v>
      </c>
    </row>
    <row r="26" spans="1:10" ht="15.75" hidden="1" x14ac:dyDescent="0.25">
      <c r="A26" s="128" t="s">
        <v>14</v>
      </c>
      <c r="B26" s="128"/>
      <c r="C26" s="128"/>
      <c r="D26" s="128"/>
      <c r="E26" s="58">
        <f>E27</f>
        <v>0</v>
      </c>
      <c r="F26" s="58">
        <f t="shared" ref="F26:G26" si="1">F27</f>
        <v>0</v>
      </c>
      <c r="G26" s="58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60"/>
      <c r="B28" s="60"/>
      <c r="C28" s="60"/>
      <c r="D28" s="60"/>
      <c r="E28" s="23"/>
      <c r="F28" s="23"/>
    </row>
    <row r="29" spans="1:10" ht="15.75" x14ac:dyDescent="0.25">
      <c r="A29" s="32" t="s">
        <v>70</v>
      </c>
      <c r="B29" s="32"/>
      <c r="C29" s="32"/>
      <c r="D29" s="32"/>
      <c r="E29" s="33"/>
      <c r="F29" s="31"/>
    </row>
    <row r="30" spans="1:10" ht="15.75" x14ac:dyDescent="0.25">
      <c r="A30" s="88" t="s">
        <v>89</v>
      </c>
      <c r="B30" s="88"/>
      <c r="C30" s="88"/>
      <c r="D30" s="88"/>
      <c r="E30" s="88"/>
      <c r="F30" s="41">
        <f>'Кузнецкая 16(2021)'!F59</f>
        <v>38521.138830933953</v>
      </c>
      <c r="G30" s="61"/>
    </row>
    <row r="31" spans="1:10" x14ac:dyDescent="0.2">
      <c r="A31" s="89" t="s">
        <v>72</v>
      </c>
      <c r="B31" s="90"/>
      <c r="C31" s="90"/>
      <c r="D31" s="90"/>
      <c r="E31" s="91"/>
      <c r="F31" s="98">
        <f>SUM(F33:F37)</f>
        <v>21810.727760354846</v>
      </c>
      <c r="G31" s="30"/>
      <c r="H31" s="30"/>
    </row>
    <row r="32" spans="1:10" ht="67.150000000000006" customHeight="1" x14ac:dyDescent="0.2">
      <c r="A32" s="92"/>
      <c r="B32" s="93"/>
      <c r="C32" s="93"/>
      <c r="D32" s="93"/>
      <c r="E32" s="94"/>
      <c r="F32" s="99"/>
      <c r="G32" s="30"/>
      <c r="H32" s="30"/>
    </row>
    <row r="33" spans="1:12" ht="15.75" hidden="1" x14ac:dyDescent="0.25">
      <c r="A33" s="95" t="s">
        <v>16</v>
      </c>
      <c r="B33" s="96"/>
      <c r="C33" s="96"/>
      <c r="D33" s="96"/>
      <c r="E33" s="97"/>
      <c r="F33" s="24">
        <f>'[6]УК ВР декабрь нар'!W268+'[6]УК ВР декабрь нар'!EX268</f>
        <v>9865.1434600391785</v>
      </c>
      <c r="G33" s="30"/>
      <c r="H33" s="30"/>
      <c r="L33" s="35"/>
    </row>
    <row r="34" spans="1:12" ht="15.75" hidden="1" x14ac:dyDescent="0.25">
      <c r="A34" s="95" t="s">
        <v>31</v>
      </c>
      <c r="B34" s="96"/>
      <c r="C34" s="96"/>
      <c r="D34" s="96"/>
      <c r="E34" s="97"/>
      <c r="F34" s="24">
        <f>'[6]УК ВР декабрь нар'!X268+'[6]УК ВР декабрь нар'!EY268</f>
        <v>2313.275799989869</v>
      </c>
      <c r="G34" s="30"/>
      <c r="H34" s="30"/>
    </row>
    <row r="35" spans="1:12" ht="15.75" hidden="1" x14ac:dyDescent="0.25">
      <c r="A35" s="95" t="s">
        <v>18</v>
      </c>
      <c r="B35" s="96"/>
      <c r="C35" s="96"/>
      <c r="D35" s="96"/>
      <c r="E35" s="97"/>
      <c r="F35" s="24">
        <f>'[6]УК ВР декабрь нар'!Y268+'[6]УК ВР декабрь нар'!EZ268+'[6]УК ВР декабрь нар'!FB268+'[6]УК ВР декабрь нар'!AW268</f>
        <v>1759.5181</v>
      </c>
      <c r="G35" s="30"/>
      <c r="H35" s="30"/>
    </row>
    <row r="36" spans="1:12" ht="15.75" hidden="1" x14ac:dyDescent="0.25">
      <c r="A36" s="95" t="s">
        <v>19</v>
      </c>
      <c r="B36" s="96"/>
      <c r="C36" s="96"/>
      <c r="D36" s="96"/>
      <c r="E36" s="97"/>
      <c r="F36" s="24">
        <f>'[6]УК ВР декабрь нар'!AV268+'[6]УК ВР декабрь нар'!FQ268</f>
        <v>1.8028983395126735E-8</v>
      </c>
      <c r="G36" s="30"/>
      <c r="H36" s="30"/>
    </row>
    <row r="37" spans="1:12" ht="15.75" hidden="1" x14ac:dyDescent="0.25">
      <c r="A37" s="101" t="s">
        <v>61</v>
      </c>
      <c r="B37" s="102"/>
      <c r="C37" s="102"/>
      <c r="D37" s="102"/>
      <c r="E37" s="103"/>
      <c r="F37" s="24">
        <f>'[6]УК ВР декабрь нар'!AY268+'[6]УК ВР декабрь нар'!FR268</f>
        <v>7872.7904003077701</v>
      </c>
      <c r="G37" s="30"/>
      <c r="H37" s="30"/>
    </row>
    <row r="38" spans="1:12" x14ac:dyDescent="0.2">
      <c r="A38" s="89" t="s">
        <v>73</v>
      </c>
      <c r="B38" s="90"/>
      <c r="C38" s="90"/>
      <c r="D38" s="90"/>
      <c r="E38" s="91"/>
      <c r="F38" s="98">
        <f>SUM(F40:F44)+348644</f>
        <v>708669.71573504328</v>
      </c>
      <c r="G38" s="30"/>
      <c r="H38" s="30"/>
    </row>
    <row r="39" spans="1:12" ht="94.9" customHeight="1" x14ac:dyDescent="0.2">
      <c r="A39" s="92"/>
      <c r="B39" s="93"/>
      <c r="C39" s="93"/>
      <c r="D39" s="93"/>
      <c r="E39" s="94"/>
      <c r="F39" s="99"/>
      <c r="G39" s="30"/>
      <c r="H39" s="30"/>
    </row>
    <row r="40" spans="1:12" ht="15.75" hidden="1" x14ac:dyDescent="0.25">
      <c r="A40" s="100" t="s">
        <v>16</v>
      </c>
      <c r="B40" s="100"/>
      <c r="C40" s="100"/>
      <c r="D40" s="100"/>
      <c r="E40" s="100"/>
      <c r="F40" s="24">
        <f>'[6]УК ВР декабрь нар'!CQ268+'[6]УК ВР декабрь нар'!DX268</f>
        <v>176378.85826292227</v>
      </c>
      <c r="G40" s="30"/>
      <c r="H40" s="30"/>
      <c r="L40" s="35"/>
    </row>
    <row r="41" spans="1:12" ht="15.75" hidden="1" x14ac:dyDescent="0.25">
      <c r="A41" s="100" t="s">
        <v>31</v>
      </c>
      <c r="B41" s="100"/>
      <c r="C41" s="100"/>
      <c r="D41" s="100"/>
      <c r="E41" s="100"/>
      <c r="F41" s="24">
        <f>'[6]УК ВР декабрь нар'!CR268+'[6]УК ВР декабрь нар'!DY268</f>
        <v>41050.317763176077</v>
      </c>
      <c r="G41" s="30"/>
      <c r="H41" s="30"/>
    </row>
    <row r="42" spans="1:12" ht="15.75" hidden="1" x14ac:dyDescent="0.25">
      <c r="A42" s="100" t="s">
        <v>18</v>
      </c>
      <c r="B42" s="100"/>
      <c r="C42" s="100"/>
      <c r="D42" s="100"/>
      <c r="E42" s="100"/>
      <c r="F42" s="24">
        <f>'[6]УК ВР декабрь нар'!DZ268+'[6]УК ВР декабрь нар'!EA268+'[6]УК ВР декабрь нар'!CS268</f>
        <v>63791.249354639789</v>
      </c>
      <c r="G42" s="30"/>
      <c r="H42" s="30"/>
    </row>
    <row r="43" spans="1:12" ht="15.75" hidden="1" x14ac:dyDescent="0.25">
      <c r="A43" s="100" t="s">
        <v>19</v>
      </c>
      <c r="B43" s="100"/>
      <c r="C43" s="100"/>
      <c r="D43" s="100"/>
      <c r="E43" s="100"/>
      <c r="F43" s="24">
        <f>'[6]УК ВР декабрь нар'!DE268+'[6]УК ВР декабрь нар'!ET268</f>
        <v>401.99999999999994</v>
      </c>
      <c r="G43" s="30"/>
      <c r="H43" s="30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4">
        <f>'[6]УК ВР декабрь нар'!DI268+'[6]УК ВР декабрь нар'!EU268</f>
        <v>78403.290354305209</v>
      </c>
      <c r="G44" s="30"/>
      <c r="H44" s="30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5">
        <f>SUM(F46:F54)</f>
        <v>796671.87915000005</v>
      </c>
      <c r="G45" s="30"/>
      <c r="H45" s="30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4">
        <f>'[6]УК ВР декабрь нар'!GH268</f>
        <v>779428.26</v>
      </c>
      <c r="G46" s="30"/>
      <c r="H46" s="30"/>
      <c r="L46" s="35"/>
    </row>
    <row r="47" spans="1:12" ht="15.75" hidden="1" x14ac:dyDescent="0.25">
      <c r="A47" s="95" t="s">
        <v>31</v>
      </c>
      <c r="B47" s="96"/>
      <c r="C47" s="96"/>
      <c r="D47" s="96"/>
      <c r="E47" s="96"/>
      <c r="F47" s="24"/>
      <c r="G47" s="30"/>
      <c r="H47" s="30"/>
    </row>
    <row r="48" spans="1:12" ht="15.75" hidden="1" x14ac:dyDescent="0.25">
      <c r="A48" s="100" t="s">
        <v>21</v>
      </c>
      <c r="B48" s="100"/>
      <c r="C48" s="100"/>
      <c r="D48" s="100"/>
      <c r="E48" s="95"/>
      <c r="F48" s="24"/>
      <c r="G48" s="30"/>
      <c r="H48" s="30"/>
    </row>
    <row r="49" spans="1:15" ht="15.75" hidden="1" x14ac:dyDescent="0.25">
      <c r="A49" s="95" t="s">
        <v>17</v>
      </c>
      <c r="B49" s="96"/>
      <c r="C49" s="96"/>
      <c r="D49" s="96"/>
      <c r="E49" s="96"/>
      <c r="F49" s="24"/>
      <c r="G49" s="30"/>
      <c r="H49" s="30"/>
    </row>
    <row r="50" spans="1:15" ht="15.75" hidden="1" x14ac:dyDescent="0.25">
      <c r="A50" s="100" t="s">
        <v>22</v>
      </c>
      <c r="B50" s="100"/>
      <c r="C50" s="100"/>
      <c r="D50" s="100"/>
      <c r="E50" s="95"/>
      <c r="F50" s="24"/>
      <c r="G50" s="30"/>
      <c r="H50" s="30"/>
    </row>
    <row r="51" spans="1:15" ht="15.75" hidden="1" x14ac:dyDescent="0.25">
      <c r="A51" s="95" t="s">
        <v>17</v>
      </c>
      <c r="B51" s="96"/>
      <c r="C51" s="96"/>
      <c r="D51" s="96"/>
      <c r="E51" s="96"/>
      <c r="F51" s="24"/>
      <c r="G51" s="30"/>
      <c r="H51" s="30"/>
    </row>
    <row r="52" spans="1:15" ht="15.75" hidden="1" x14ac:dyDescent="0.25">
      <c r="A52" s="100" t="s">
        <v>18</v>
      </c>
      <c r="B52" s="100"/>
      <c r="C52" s="100"/>
      <c r="D52" s="100"/>
      <c r="E52" s="95"/>
      <c r="F52" s="24"/>
      <c r="G52" s="30"/>
      <c r="H52" s="30"/>
    </row>
    <row r="53" spans="1:15" ht="15.75" hidden="1" x14ac:dyDescent="0.25">
      <c r="A53" s="95" t="s">
        <v>19</v>
      </c>
      <c r="B53" s="96"/>
      <c r="C53" s="96"/>
      <c r="D53" s="96"/>
      <c r="E53" s="96"/>
      <c r="F53" s="24">
        <f>'[6]УК ВР декабрь нар'!GK268+'[6]УК ВР декабрь нар'!GL268+'[6]УК ВР декабрь нар'!GN268+'[6]УК ВР декабрь нар'!GO268+'[6]УК ВР декабрь нар'!GP268+'[6]УК ВР декабрь нар'!GQ268+'[6]УК ВР декабрь нар'!GR268+'[6]УК ВР декабрь нар'!GS268+'[6]УК ВР декабрь нар'!GT268+'[6]УК ВР декабрь нар'!GU268+'[6]УК ВР декабрь нар'!GV268</f>
        <v>17243.619149999995</v>
      </c>
      <c r="G53" s="30"/>
      <c r="H53" s="30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4"/>
      <c r="G54" s="30"/>
      <c r="H54" s="30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29"/>
      <c r="G55" s="30"/>
      <c r="H55" s="30"/>
    </row>
    <row r="56" spans="1:15" ht="15.75" x14ac:dyDescent="0.25">
      <c r="A56" s="114" t="s">
        <v>75</v>
      </c>
      <c r="B56" s="115"/>
      <c r="C56" s="115"/>
      <c r="D56" s="115"/>
      <c r="E56" s="116"/>
      <c r="F56" s="25">
        <f>F31+F38+F45+F55</f>
        <v>1527152.3226453983</v>
      </c>
      <c r="H56" s="30"/>
      <c r="K56" s="20"/>
    </row>
    <row r="57" spans="1:15" ht="15.75" x14ac:dyDescent="0.25">
      <c r="A57" s="36" t="s">
        <v>66</v>
      </c>
      <c r="B57" s="44"/>
      <c r="C57" s="44"/>
      <c r="D57" s="44"/>
      <c r="E57" s="44"/>
      <c r="F57" s="25">
        <f>F58+F59+F60</f>
        <v>245113.95</v>
      </c>
      <c r="G57" s="30"/>
      <c r="H57" s="30"/>
    </row>
    <row r="58" spans="1:15" ht="15.75" x14ac:dyDescent="0.25">
      <c r="A58" s="95" t="s">
        <v>23</v>
      </c>
      <c r="B58" s="96"/>
      <c r="C58" s="96"/>
      <c r="D58" s="96"/>
      <c r="E58" s="96"/>
      <c r="F58" s="24">
        <v>77420.89</v>
      </c>
      <c r="G58" s="30"/>
      <c r="H58" s="30"/>
    </row>
    <row r="59" spans="1:15" ht="15.75" x14ac:dyDescent="0.25">
      <c r="A59" s="95" t="s">
        <v>24</v>
      </c>
      <c r="B59" s="96"/>
      <c r="C59" s="96"/>
      <c r="D59" s="96"/>
      <c r="E59" s="96"/>
      <c r="F59" s="24">
        <v>167693.06</v>
      </c>
      <c r="G59" s="30"/>
      <c r="H59" s="30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4">
        <v>0</v>
      </c>
      <c r="G60" s="30"/>
      <c r="H60" s="30"/>
    </row>
    <row r="61" spans="1:15" ht="15.75" x14ac:dyDescent="0.25">
      <c r="A61" s="112" t="s">
        <v>67</v>
      </c>
      <c r="B61" s="112"/>
      <c r="C61" s="112"/>
      <c r="D61" s="112"/>
      <c r="E61" s="112"/>
      <c r="F61" s="25">
        <f>F56+F57</f>
        <v>1772266.2726453983</v>
      </c>
      <c r="G61" s="30"/>
      <c r="H61" s="30"/>
      <c r="N61" s="20"/>
      <c r="O61" s="20"/>
    </row>
    <row r="62" spans="1:15" ht="15.75" x14ac:dyDescent="0.25">
      <c r="A62" s="88" t="s">
        <v>26</v>
      </c>
      <c r="B62" s="88"/>
      <c r="C62" s="88"/>
      <c r="D62" s="88"/>
      <c r="E62" s="88"/>
      <c r="F62" s="26">
        <f>E17</f>
        <v>2460457.08</v>
      </c>
      <c r="G62" s="30"/>
      <c r="H62" s="30"/>
    </row>
    <row r="63" spans="1:15" ht="15.75" x14ac:dyDescent="0.25">
      <c r="A63" s="88" t="s">
        <v>27</v>
      </c>
      <c r="B63" s="88"/>
      <c r="C63" s="88"/>
      <c r="D63" s="88"/>
      <c r="E63" s="88"/>
      <c r="F63" s="25">
        <f>F17</f>
        <v>2435319.66</v>
      </c>
      <c r="G63" s="30"/>
      <c r="H63" s="27"/>
    </row>
    <row r="64" spans="1:15" ht="15.75" x14ac:dyDescent="0.25">
      <c r="A64" s="113" t="s">
        <v>90</v>
      </c>
      <c r="B64" s="113"/>
      <c r="C64" s="113"/>
      <c r="D64" s="113"/>
      <c r="E64" s="113"/>
      <c r="F64" s="25">
        <f>F30+F62-F61</f>
        <v>726711.94618553552</v>
      </c>
      <c r="G64" s="30"/>
      <c r="H64" s="27"/>
      <c r="K64" s="20"/>
    </row>
    <row r="65" spans="1:8" ht="4.9000000000000004" customHeight="1" x14ac:dyDescent="0.2">
      <c r="E65" s="30"/>
      <c r="F65" s="30"/>
      <c r="G65" s="30"/>
      <c r="H65" s="30"/>
    </row>
    <row r="66" spans="1:8" x14ac:dyDescent="0.2">
      <c r="A66" s="30" t="s">
        <v>29</v>
      </c>
      <c r="E66" s="30"/>
      <c r="F66" s="27"/>
    </row>
    <row r="67" spans="1:8" ht="8.4499999999999993" customHeight="1" x14ac:dyDescent="0.2">
      <c r="E67" s="30"/>
      <c r="F67" s="30"/>
    </row>
    <row r="68" spans="1:8" ht="27.6" customHeight="1" x14ac:dyDescent="0.25">
      <c r="A68" s="124" t="s">
        <v>91</v>
      </c>
      <c r="B68" s="124"/>
      <c r="C68" s="124"/>
      <c r="D68" s="124"/>
      <c r="E68" s="124"/>
      <c r="F68" s="54">
        <f>F64-G17</f>
        <v>334092.53618553554</v>
      </c>
    </row>
    <row r="69" spans="1:8" x14ac:dyDescent="0.2">
      <c r="E69" s="30"/>
      <c r="F69" s="30"/>
      <c r="G69" s="30"/>
      <c r="H69" s="30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M32" sqref="M32"/>
    </sheetView>
  </sheetViews>
  <sheetFormatPr defaultColWidth="8.7109375" defaultRowHeight="12.75" x14ac:dyDescent="0.2"/>
  <cols>
    <col min="1" max="3" width="8.7109375" style="30"/>
    <col min="4" max="4" width="27.5703125" style="30" customWidth="1"/>
    <col min="5" max="5" width="14.855468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30"/>
    <col min="10" max="10" width="15.42578125" style="30" customWidth="1"/>
    <col min="11" max="11" width="12.28515625" style="30" customWidth="1"/>
    <col min="12" max="16384" width="8.7109375" style="30"/>
  </cols>
  <sheetData>
    <row r="1" spans="1:9" ht="15.75" x14ac:dyDescent="0.2">
      <c r="A1" s="142" t="s">
        <v>92</v>
      </c>
      <c r="B1" s="142"/>
      <c r="C1" s="142"/>
      <c r="D1" s="142"/>
      <c r="E1" s="142"/>
      <c r="F1" s="142"/>
      <c r="G1" s="75"/>
      <c r="I1" s="47"/>
    </row>
    <row r="2" spans="1:9" ht="22.5" customHeight="1" x14ac:dyDescent="0.2">
      <c r="A2" s="142" t="str">
        <f>'Кузнецкая 16(2022)'!A2:G2</f>
        <v>перед собственниками дома по адресу: ул. Кузнецкая 16</v>
      </c>
      <c r="B2" s="75"/>
      <c r="C2" s="75"/>
      <c r="D2" s="75"/>
      <c r="E2" s="75"/>
      <c r="F2" s="75"/>
      <c r="G2" s="75"/>
      <c r="I2" s="47"/>
    </row>
    <row r="3" spans="1:9" hidden="1" x14ac:dyDescent="0.2">
      <c r="A3" s="143" t="s">
        <v>0</v>
      </c>
      <c r="B3" s="144"/>
      <c r="C3" s="144"/>
      <c r="D3" s="144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43" t="s">
        <v>2</v>
      </c>
      <c r="B4" s="144"/>
      <c r="C4" s="144"/>
      <c r="D4" s="144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43" t="s">
        <v>3</v>
      </c>
      <c r="B5" s="144"/>
      <c r="C5" s="144"/>
      <c r="D5" s="144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63"/>
      <c r="B6" s="64"/>
      <c r="C6" s="64"/>
      <c r="D6" s="64"/>
      <c r="E6" s="51" t="s">
        <v>50</v>
      </c>
      <c r="F6" s="48"/>
      <c r="G6" s="48"/>
      <c r="I6" s="47"/>
    </row>
    <row r="7" spans="1:9" ht="10.9" customHeight="1" x14ac:dyDescent="0.25">
      <c r="A7" s="9"/>
      <c r="B7" s="52"/>
      <c r="C7" s="11"/>
      <c r="D7" s="12"/>
      <c r="E7" s="53"/>
      <c r="F7" s="54"/>
      <c r="G7" s="45"/>
      <c r="H7" s="45"/>
      <c r="I7" s="47"/>
    </row>
    <row r="8" spans="1:9" ht="8.4499999999999993" customHeight="1" x14ac:dyDescent="0.25">
      <c r="A8" s="9"/>
      <c r="B8" s="10"/>
      <c r="C8" s="11"/>
      <c r="D8" s="12"/>
      <c r="E8" s="55"/>
      <c r="F8" s="54"/>
      <c r="G8" s="45"/>
    </row>
    <row r="9" spans="1:9" ht="38.25" x14ac:dyDescent="0.2">
      <c r="A9" s="139" t="s">
        <v>5</v>
      </c>
      <c r="B9" s="140"/>
      <c r="C9" s="140"/>
      <c r="D9" s="141"/>
      <c r="E9" s="56" t="s">
        <v>6</v>
      </c>
      <c r="F9" s="56" t="s">
        <v>7</v>
      </c>
      <c r="G9" s="57" t="s">
        <v>98</v>
      </c>
    </row>
    <row r="10" spans="1:9" ht="15.75" x14ac:dyDescent="0.25">
      <c r="A10" s="133" t="s">
        <v>8</v>
      </c>
      <c r="B10" s="134"/>
      <c r="C10" s="134"/>
      <c r="D10" s="135"/>
      <c r="E10" s="148">
        <f>SUM(E11:E16)</f>
        <v>-1696.79</v>
      </c>
      <c r="F10" s="148">
        <f>SUM(F11:F16)</f>
        <v>118468.16000000002</v>
      </c>
      <c r="G10" s="148">
        <f>SUM(G11:G16)</f>
        <v>54189.909999999996</v>
      </c>
    </row>
    <row r="11" spans="1:9" ht="15.75" x14ac:dyDescent="0.25">
      <c r="A11" s="125" t="s">
        <v>9</v>
      </c>
      <c r="B11" s="126"/>
      <c r="C11" s="126"/>
      <c r="D11" s="127"/>
      <c r="E11" s="19">
        <v>0</v>
      </c>
      <c r="F11" s="19">
        <v>37946.949999999997</v>
      </c>
      <c r="G11" s="19">
        <v>-5244.87</v>
      </c>
    </row>
    <row r="12" spans="1:9" ht="15.75" x14ac:dyDescent="0.25">
      <c r="A12" s="125" t="s">
        <v>10</v>
      </c>
      <c r="B12" s="126"/>
      <c r="C12" s="126"/>
      <c r="D12" s="127"/>
      <c r="E12" s="19">
        <v>-234.25</v>
      </c>
      <c r="F12" s="19">
        <v>46535.25</v>
      </c>
      <c r="G12" s="19">
        <v>30009.8</v>
      </c>
    </row>
    <row r="13" spans="1:9" ht="15.75" x14ac:dyDescent="0.25">
      <c r="A13" s="125" t="s">
        <v>11</v>
      </c>
      <c r="B13" s="126"/>
      <c r="C13" s="126"/>
      <c r="D13" s="127"/>
      <c r="E13" s="19">
        <v>0</v>
      </c>
      <c r="F13" s="19">
        <v>8816.18</v>
      </c>
      <c r="G13" s="19">
        <v>8635.89</v>
      </c>
    </row>
    <row r="14" spans="1:9" ht="15.75" x14ac:dyDescent="0.25">
      <c r="A14" s="125" t="s">
        <v>12</v>
      </c>
      <c r="B14" s="126"/>
      <c r="C14" s="126"/>
      <c r="D14" s="127"/>
      <c r="E14" s="19">
        <v>-59.75</v>
      </c>
      <c r="F14" s="19">
        <v>8572.1299999999992</v>
      </c>
      <c r="G14" s="19">
        <v>11242.08</v>
      </c>
    </row>
    <row r="15" spans="1:9" ht="15.75" x14ac:dyDescent="0.25">
      <c r="A15" s="129" t="s">
        <v>93</v>
      </c>
      <c r="B15" s="129"/>
      <c r="C15" s="129"/>
      <c r="D15" s="129"/>
      <c r="E15" s="19">
        <v>-1395.96</v>
      </c>
      <c r="F15" s="19">
        <v>15644.44</v>
      </c>
      <c r="G15" s="19">
        <v>9068.02</v>
      </c>
    </row>
    <row r="16" spans="1:9" ht="15.75" x14ac:dyDescent="0.25">
      <c r="A16" s="125" t="s">
        <v>82</v>
      </c>
      <c r="B16" s="126"/>
      <c r="C16" s="126"/>
      <c r="D16" s="127"/>
      <c r="E16" s="19">
        <v>-6.83</v>
      </c>
      <c r="F16" s="19">
        <v>953.21</v>
      </c>
      <c r="G16" s="19">
        <v>478.99</v>
      </c>
    </row>
    <row r="17" spans="1:10" ht="63.75" customHeight="1" x14ac:dyDescent="0.25">
      <c r="A17" s="145" t="s">
        <v>83</v>
      </c>
      <c r="B17" s="146"/>
      <c r="C17" s="146"/>
      <c r="D17" s="147"/>
      <c r="E17" s="19">
        <v>2812981.93</v>
      </c>
      <c r="F17" s="19">
        <v>2850760.39</v>
      </c>
      <c r="G17" s="19">
        <v>354840.95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9">
        <f>SUM(E22:E25)</f>
        <v>405470.54</v>
      </c>
      <c r="F21" s="59">
        <f>SUM(F22:F25)</f>
        <v>410059.67999999993</v>
      </c>
      <c r="G21" s="59">
        <f>SUM(G22:G25)</f>
        <v>54485.189999999995</v>
      </c>
    </row>
    <row r="22" spans="1:10" ht="15.75" x14ac:dyDescent="0.25">
      <c r="A22" s="125" t="s">
        <v>94</v>
      </c>
      <c r="B22" s="126"/>
      <c r="C22" s="126"/>
      <c r="D22" s="127"/>
      <c r="E22" s="19">
        <v>-3314.3</v>
      </c>
      <c r="F22" s="19">
        <v>-2707.18</v>
      </c>
      <c r="G22" s="19">
        <v>566.09</v>
      </c>
    </row>
    <row r="23" spans="1:10" ht="15.75" x14ac:dyDescent="0.25">
      <c r="A23" s="125" t="s">
        <v>95</v>
      </c>
      <c r="B23" s="126"/>
      <c r="C23" s="126"/>
      <c r="D23" s="127"/>
      <c r="E23" s="19">
        <v>21789.34</v>
      </c>
      <c r="F23" s="19">
        <v>21678.91</v>
      </c>
      <c r="G23" s="19">
        <v>2881.86</v>
      </c>
    </row>
    <row r="24" spans="1:10" ht="15.75" x14ac:dyDescent="0.25">
      <c r="A24" s="125" t="s">
        <v>57</v>
      </c>
      <c r="B24" s="126"/>
      <c r="C24" s="126"/>
      <c r="D24" s="127"/>
      <c r="E24" s="19">
        <v>381907.26</v>
      </c>
      <c r="F24" s="19">
        <v>384999.85</v>
      </c>
      <c r="G24" s="19">
        <v>50448.5</v>
      </c>
    </row>
    <row r="25" spans="1:10" ht="15.75" x14ac:dyDescent="0.25">
      <c r="A25" s="125" t="s">
        <v>88</v>
      </c>
      <c r="B25" s="126"/>
      <c r="C25" s="126"/>
      <c r="D25" s="127"/>
      <c r="E25" s="19">
        <v>5088.24</v>
      </c>
      <c r="F25" s="19">
        <v>6088.1</v>
      </c>
      <c r="G25" s="19">
        <v>588.74</v>
      </c>
    </row>
    <row r="26" spans="1:10" ht="15.75" hidden="1" x14ac:dyDescent="0.25">
      <c r="A26" s="128" t="s">
        <v>14</v>
      </c>
      <c r="B26" s="128"/>
      <c r="C26" s="128"/>
      <c r="D26" s="128"/>
      <c r="E26" s="58">
        <f>E27</f>
        <v>0</v>
      </c>
      <c r="F26" s="58">
        <f>F27</f>
        <v>0</v>
      </c>
      <c r="G26" s="58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60"/>
      <c r="B28" s="60"/>
      <c r="C28" s="60"/>
      <c r="D28" s="60"/>
      <c r="E28" s="23"/>
      <c r="F28" s="23"/>
    </row>
    <row r="29" spans="1:10" ht="15.75" x14ac:dyDescent="0.25">
      <c r="A29" s="32" t="s">
        <v>70</v>
      </c>
      <c r="B29" s="32"/>
      <c r="C29" s="32"/>
      <c r="D29" s="32"/>
      <c r="E29" s="33"/>
      <c r="F29" s="31"/>
    </row>
    <row r="30" spans="1:10" ht="15.75" x14ac:dyDescent="0.25">
      <c r="A30" s="88" t="s">
        <v>96</v>
      </c>
      <c r="B30" s="88"/>
      <c r="C30" s="88"/>
      <c r="D30" s="88"/>
      <c r="E30" s="88"/>
      <c r="F30" s="41">
        <f>'Кузнецкая 16(2022)'!F64</f>
        <v>726711.94618553552</v>
      </c>
      <c r="G30" s="61"/>
    </row>
    <row r="31" spans="1:10" x14ac:dyDescent="0.2">
      <c r="A31" s="89" t="s">
        <v>72</v>
      </c>
      <c r="B31" s="90"/>
      <c r="C31" s="90"/>
      <c r="D31" s="90"/>
      <c r="E31" s="91"/>
      <c r="F31" s="98">
        <f>SUM(F33:F37)</f>
        <v>213847.47199753951</v>
      </c>
      <c r="G31" s="30"/>
      <c r="H31" s="30"/>
    </row>
    <row r="32" spans="1:10" ht="67.150000000000006" customHeight="1" x14ac:dyDescent="0.2">
      <c r="A32" s="92"/>
      <c r="B32" s="93"/>
      <c r="C32" s="93"/>
      <c r="D32" s="93"/>
      <c r="E32" s="94"/>
      <c r="F32" s="99"/>
      <c r="G32" s="30"/>
      <c r="H32" s="30"/>
    </row>
    <row r="33" spans="1:12" ht="15.75" hidden="1" x14ac:dyDescent="0.25">
      <c r="A33" s="95" t="s">
        <v>16</v>
      </c>
      <c r="B33" s="96"/>
      <c r="C33" s="96"/>
      <c r="D33" s="96"/>
      <c r="E33" s="97"/>
      <c r="F33" s="24">
        <f>'[7]УК ВР декабрь нар'!W268+'[7]УК ВР декабрь нар'!FE268</f>
        <v>72515.443285222602</v>
      </c>
      <c r="G33" s="30"/>
      <c r="H33" s="30"/>
      <c r="L33" s="46"/>
    </row>
    <row r="34" spans="1:12" ht="15.75" hidden="1" x14ac:dyDescent="0.25">
      <c r="A34" s="95" t="s">
        <v>31</v>
      </c>
      <c r="B34" s="96"/>
      <c r="C34" s="96"/>
      <c r="D34" s="96"/>
      <c r="E34" s="97"/>
      <c r="F34" s="24">
        <f>'[7]УК ВР декабрь нар'!FF268+'[7]УК ВР декабрь нар'!X268</f>
        <v>17431.905235184073</v>
      </c>
      <c r="G34" s="30"/>
      <c r="H34" s="30"/>
    </row>
    <row r="35" spans="1:12" ht="15.75" hidden="1" x14ac:dyDescent="0.25">
      <c r="A35" s="95" t="s">
        <v>18</v>
      </c>
      <c r="B35" s="96"/>
      <c r="C35" s="96"/>
      <c r="D35" s="96"/>
      <c r="E35" s="97"/>
      <c r="F35" s="24">
        <f>'[7]УК ВР декабрь нар'!Y268+'[7]УК ВР декабрь нар'!FH268+'[7]УК ВР декабрь нар'!AW268</f>
        <v>22510.722099999999</v>
      </c>
      <c r="G35" s="30"/>
      <c r="H35" s="30"/>
    </row>
    <row r="36" spans="1:12" ht="15.75" hidden="1" x14ac:dyDescent="0.25">
      <c r="A36" s="95" t="s">
        <v>19</v>
      </c>
      <c r="B36" s="96"/>
      <c r="C36" s="96"/>
      <c r="D36" s="96"/>
      <c r="E36" s="97"/>
      <c r="F36" s="24">
        <f>'[7]УК ВР декабрь нар'!AV268+'[7]УК ВР декабрь нар'!FX268</f>
        <v>35164.380300105564</v>
      </c>
      <c r="G36" s="30"/>
      <c r="H36" s="30"/>
    </row>
    <row r="37" spans="1:12" ht="26.45" hidden="1" customHeight="1" x14ac:dyDescent="0.25">
      <c r="A37" s="101" t="s">
        <v>61</v>
      </c>
      <c r="B37" s="102"/>
      <c r="C37" s="102"/>
      <c r="D37" s="102"/>
      <c r="E37" s="103"/>
      <c r="F37" s="24">
        <f>'[7]УК ВР декабрь нар'!FY268+'[7]УК ВР декабрь нар'!AX268</f>
        <v>66225.021077027297</v>
      </c>
      <c r="G37" s="30"/>
      <c r="H37" s="30"/>
    </row>
    <row r="38" spans="1:12" x14ac:dyDescent="0.2">
      <c r="A38" s="89" t="s">
        <v>73</v>
      </c>
      <c r="B38" s="90"/>
      <c r="C38" s="90"/>
      <c r="D38" s="90"/>
      <c r="E38" s="91"/>
      <c r="F38" s="98">
        <f>SUM(F40:F44)+316686</f>
        <v>786663.57990744628</v>
      </c>
      <c r="G38" s="30"/>
      <c r="H38" s="30"/>
    </row>
    <row r="39" spans="1:12" ht="94.9" customHeight="1" x14ac:dyDescent="0.2">
      <c r="A39" s="92"/>
      <c r="B39" s="93"/>
      <c r="C39" s="93"/>
      <c r="D39" s="93"/>
      <c r="E39" s="94"/>
      <c r="F39" s="99"/>
      <c r="G39" s="30"/>
      <c r="H39" s="30"/>
    </row>
    <row r="40" spans="1:12" ht="15.6" hidden="1" customHeight="1" x14ac:dyDescent="0.25">
      <c r="A40" s="100" t="s">
        <v>97</v>
      </c>
      <c r="B40" s="100"/>
      <c r="C40" s="100"/>
      <c r="D40" s="100"/>
      <c r="E40" s="100"/>
      <c r="F40" s="24">
        <f>'[7]УК ВР март нар'!CQ268+'[7]УК ВР декабрь нар'!CT268+'[7]УК ВР декабрь нар'!ED268+'[7]УК ВР декабрь нар'!EE268</f>
        <v>416170.82653536304</v>
      </c>
      <c r="G40" s="30"/>
      <c r="H40" s="30"/>
      <c r="L40" s="35"/>
    </row>
    <row r="41" spans="1:12" ht="15.6" hidden="1" customHeight="1" x14ac:dyDescent="0.25">
      <c r="A41" s="100" t="s">
        <v>31</v>
      </c>
      <c r="B41" s="100"/>
      <c r="C41" s="100"/>
      <c r="D41" s="100"/>
      <c r="E41" s="100"/>
      <c r="F41" s="24">
        <f>'[7]УК ВР март нар'!CR268+'[7]УК ВР декабрь нар'!EF268</f>
        <v>9189.5014420378484</v>
      </c>
      <c r="G41" s="30"/>
      <c r="H41" s="30"/>
    </row>
    <row r="42" spans="1:12" ht="15.6" hidden="1" customHeight="1" x14ac:dyDescent="0.25">
      <c r="A42" s="100" t="s">
        <v>18</v>
      </c>
      <c r="B42" s="100"/>
      <c r="C42" s="100"/>
      <c r="D42" s="100"/>
      <c r="E42" s="100"/>
      <c r="F42" s="24">
        <f>'[7]УК ВР март нар'!CS268+'[7]УК ВР декабрь нар'!EG268</f>
        <v>26420.184014455052</v>
      </c>
      <c r="G42" s="30"/>
      <c r="H42" s="30"/>
    </row>
    <row r="43" spans="1:12" ht="15.6" hidden="1" customHeight="1" x14ac:dyDescent="0.25">
      <c r="A43" s="100" t="s">
        <v>19</v>
      </c>
      <c r="B43" s="100"/>
      <c r="C43" s="100"/>
      <c r="D43" s="100"/>
      <c r="E43" s="100"/>
      <c r="F43" s="24">
        <f>'[7]УК ВР декабрь нар'!FA268</f>
        <v>0</v>
      </c>
      <c r="G43" s="30"/>
      <c r="H43" s="30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4">
        <f>'[7]УК ВР март нар'!DI268+'[7]УК ВР декабрь нар'!FB268</f>
        <v>18197.067915590276</v>
      </c>
      <c r="G44" s="30"/>
      <c r="H44" s="30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5">
        <f>SUM(F46:F54)</f>
        <v>1030839.7602999998</v>
      </c>
      <c r="G45" s="30"/>
      <c r="H45" s="30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4">
        <f>'[7]УК ВР декабрь нар'!GO268+'[7]УК ВР декабрь нар'!GP268</f>
        <v>1009041.2499999999</v>
      </c>
      <c r="G46" s="30"/>
      <c r="H46" s="30"/>
      <c r="L46" s="35"/>
    </row>
    <row r="47" spans="1:12" ht="15.75" hidden="1" x14ac:dyDescent="0.25">
      <c r="A47" s="95" t="s">
        <v>31</v>
      </c>
      <c r="B47" s="96"/>
      <c r="C47" s="96"/>
      <c r="D47" s="96"/>
      <c r="E47" s="96"/>
      <c r="F47" s="24"/>
      <c r="G47" s="30"/>
      <c r="H47" s="30"/>
    </row>
    <row r="48" spans="1:12" ht="15.75" hidden="1" x14ac:dyDescent="0.25">
      <c r="A48" s="100" t="s">
        <v>21</v>
      </c>
      <c r="B48" s="100"/>
      <c r="C48" s="100"/>
      <c r="D48" s="100"/>
      <c r="E48" s="95"/>
      <c r="F48" s="24"/>
      <c r="G48" s="30"/>
      <c r="H48" s="30"/>
    </row>
    <row r="49" spans="1:15" ht="15.75" hidden="1" x14ac:dyDescent="0.25">
      <c r="A49" s="95" t="s">
        <v>17</v>
      </c>
      <c r="B49" s="96"/>
      <c r="C49" s="96"/>
      <c r="D49" s="96"/>
      <c r="E49" s="96"/>
      <c r="F49" s="24"/>
      <c r="G49" s="30"/>
      <c r="H49" s="30"/>
    </row>
    <row r="50" spans="1:15" ht="15.75" hidden="1" x14ac:dyDescent="0.25">
      <c r="A50" s="100" t="s">
        <v>22</v>
      </c>
      <c r="B50" s="100"/>
      <c r="C50" s="100"/>
      <c r="D50" s="100"/>
      <c r="E50" s="95"/>
      <c r="F50" s="24"/>
      <c r="G50" s="30"/>
      <c r="H50" s="30"/>
    </row>
    <row r="51" spans="1:15" ht="15.75" hidden="1" x14ac:dyDescent="0.25">
      <c r="A51" s="95" t="s">
        <v>17</v>
      </c>
      <c r="B51" s="96"/>
      <c r="C51" s="96"/>
      <c r="D51" s="96"/>
      <c r="E51" s="96"/>
      <c r="F51" s="24"/>
      <c r="G51" s="30"/>
      <c r="H51" s="30"/>
    </row>
    <row r="52" spans="1:15" ht="15.75" hidden="1" x14ac:dyDescent="0.25">
      <c r="A52" s="100" t="s">
        <v>18</v>
      </c>
      <c r="B52" s="100"/>
      <c r="C52" s="100"/>
      <c r="D52" s="100"/>
      <c r="E52" s="95"/>
      <c r="F52" s="24"/>
      <c r="G52" s="30"/>
      <c r="H52" s="30"/>
    </row>
    <row r="53" spans="1:15" ht="15.75" hidden="1" x14ac:dyDescent="0.25">
      <c r="A53" s="95" t="s">
        <v>19</v>
      </c>
      <c r="B53" s="96"/>
      <c r="C53" s="96"/>
      <c r="D53" s="96"/>
      <c r="E53" s="96"/>
      <c r="F53" s="24">
        <f>'[7]УК ВР декабрь нар'!GR268+'[7]УК ВР декабрь нар'!GS268+'[7]УК ВР декабрь нар'!GT268+'[7]УК ВР декабрь нар'!GU268+'[7]УК ВР декабрь нар'!GV268+'[7]УК ВР декабрь нар'!GW268+'[7]УК ВР декабрь нар'!GX268+'[7]УК ВР декабрь нар'!GY268+'[7]УК ВР декабрь нар'!GZ268</f>
        <v>21798.510299999998</v>
      </c>
      <c r="G53" s="30"/>
      <c r="H53" s="30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4"/>
      <c r="G54" s="30"/>
      <c r="H54" s="30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29"/>
      <c r="G55" s="30"/>
      <c r="H55" s="30"/>
    </row>
    <row r="56" spans="1:15" ht="15.75" x14ac:dyDescent="0.25">
      <c r="A56" s="114" t="s">
        <v>75</v>
      </c>
      <c r="B56" s="115"/>
      <c r="C56" s="115"/>
      <c r="D56" s="115"/>
      <c r="E56" s="116"/>
      <c r="F56" s="25">
        <f>F31+F38+F45+F55</f>
        <v>2031350.8122049856</v>
      </c>
      <c r="H56" s="30"/>
      <c r="K56" s="20"/>
    </row>
    <row r="57" spans="1:15" ht="15.75" x14ac:dyDescent="0.25">
      <c r="A57" s="36" t="s">
        <v>66</v>
      </c>
      <c r="B57" s="62"/>
      <c r="C57" s="62"/>
      <c r="D57" s="62"/>
      <c r="E57" s="62"/>
      <c r="F57" s="25">
        <f>F58+F59+F60</f>
        <v>253225</v>
      </c>
      <c r="G57" s="30"/>
      <c r="H57" s="30"/>
    </row>
    <row r="58" spans="1:15" ht="15.75" x14ac:dyDescent="0.25">
      <c r="A58" s="95" t="s">
        <v>23</v>
      </c>
      <c r="B58" s="96"/>
      <c r="C58" s="96"/>
      <c r="D58" s="96"/>
      <c r="E58" s="96"/>
      <c r="F58" s="24">
        <v>89022.39</v>
      </c>
      <c r="G58" s="30"/>
      <c r="H58" s="30"/>
    </row>
    <row r="59" spans="1:15" ht="15.75" x14ac:dyDescent="0.25">
      <c r="A59" s="95" t="s">
        <v>24</v>
      </c>
      <c r="B59" s="96"/>
      <c r="C59" s="96"/>
      <c r="D59" s="96"/>
      <c r="E59" s="96"/>
      <c r="F59" s="24">
        <v>164202.60999999999</v>
      </c>
      <c r="G59" s="30"/>
      <c r="H59" s="30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4">
        <v>0</v>
      </c>
      <c r="G60" s="30"/>
      <c r="H60" s="30"/>
    </row>
    <row r="61" spans="1:15" ht="15.75" x14ac:dyDescent="0.25">
      <c r="A61" s="112" t="s">
        <v>67</v>
      </c>
      <c r="B61" s="112"/>
      <c r="C61" s="112"/>
      <c r="D61" s="112"/>
      <c r="E61" s="112"/>
      <c r="F61" s="25">
        <f>F56+F57</f>
        <v>2284575.8122049859</v>
      </c>
      <c r="G61" s="30"/>
      <c r="H61" s="30"/>
      <c r="N61" s="20"/>
      <c r="O61" s="20"/>
    </row>
    <row r="62" spans="1:15" ht="15.75" x14ac:dyDescent="0.25">
      <c r="A62" s="88" t="s">
        <v>26</v>
      </c>
      <c r="B62" s="88"/>
      <c r="C62" s="88"/>
      <c r="D62" s="88"/>
      <c r="E62" s="88"/>
      <c r="F62" s="26">
        <f>E17</f>
        <v>2812981.93</v>
      </c>
      <c r="G62" s="30"/>
      <c r="H62" s="30"/>
    </row>
    <row r="63" spans="1:15" ht="15.75" x14ac:dyDescent="0.25">
      <c r="A63" s="88" t="s">
        <v>27</v>
      </c>
      <c r="B63" s="88"/>
      <c r="C63" s="88"/>
      <c r="D63" s="88"/>
      <c r="E63" s="88"/>
      <c r="F63" s="25">
        <f>F17</f>
        <v>2850760.39</v>
      </c>
      <c r="G63" s="30"/>
      <c r="H63" s="27"/>
    </row>
    <row r="64" spans="1:15" ht="15.75" x14ac:dyDescent="0.25">
      <c r="A64" s="113" t="s">
        <v>90</v>
      </c>
      <c r="B64" s="113"/>
      <c r="C64" s="113"/>
      <c r="D64" s="113"/>
      <c r="E64" s="113"/>
      <c r="F64" s="25">
        <f>F30+F62-F61</f>
        <v>1255118.0639805496</v>
      </c>
      <c r="G64" s="30"/>
      <c r="H64" s="27"/>
      <c r="K64" s="20"/>
    </row>
    <row r="65" spans="1:8" ht="4.9000000000000004" customHeight="1" x14ac:dyDescent="0.2">
      <c r="E65" s="30"/>
      <c r="F65" s="30"/>
      <c r="G65" s="30"/>
      <c r="H65" s="30"/>
    </row>
    <row r="66" spans="1:8" x14ac:dyDescent="0.2">
      <c r="A66" s="30" t="s">
        <v>29</v>
      </c>
      <c r="E66" s="30"/>
      <c r="F66" s="27"/>
    </row>
    <row r="67" spans="1:8" ht="8.4499999999999993" customHeight="1" x14ac:dyDescent="0.2">
      <c r="E67" s="30"/>
      <c r="F67" s="30"/>
    </row>
    <row r="68" spans="1:8" ht="27.6" customHeight="1" x14ac:dyDescent="0.25">
      <c r="A68" s="124" t="s">
        <v>91</v>
      </c>
      <c r="B68" s="124"/>
      <c r="C68" s="124"/>
      <c r="D68" s="124"/>
      <c r="E68" s="124"/>
      <c r="F68" s="54">
        <f>F64-G17</f>
        <v>900277.11398054962</v>
      </c>
    </row>
    <row r="69" spans="1:8" x14ac:dyDescent="0.2">
      <c r="E69" s="30"/>
      <c r="F69" s="30"/>
      <c r="G69" s="30"/>
      <c r="H69" s="30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16</vt:lpstr>
      <vt:lpstr>Кузнецкая 16(2019)</vt:lpstr>
      <vt:lpstr>Кузнецкая 16(2020)</vt:lpstr>
      <vt:lpstr>Кузнецкая 16(2021)</vt:lpstr>
      <vt:lpstr>Кузнецкая 16(2022)</vt:lpstr>
      <vt:lpstr>Кузнецкая 16(2023)</vt:lpstr>
      <vt:lpstr>'Кузнецкая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2023-03-28T13:58:48Z</cp:lastPrinted>
  <dcterms:created xsi:type="dcterms:W3CDTF">2013-05-24T09:13:10Z</dcterms:created>
  <dcterms:modified xsi:type="dcterms:W3CDTF">2024-05-20T07:42:10Z</dcterms:modified>
</cp:coreProperties>
</file>